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_tc\"/>
    </mc:Choice>
  </mc:AlternateContent>
  <xr:revisionPtr revIDLastSave="0" documentId="13_ncr:1_{C78C3D3C-CB8A-4A28-8269-6D8359C2DB3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С1" sheetId="2" r:id="rId1"/>
    <sheet name="ЛС1" sheetId="3" r:id="rId2"/>
    <sheet name="ВО1" sheetId="4" r:id="rId3"/>
    <sheet name="ВР1" sheetId="5" r:id="rId4"/>
    <sheet name="ВОР1" sheetId="6" r:id="rId5"/>
    <sheet name="ЛС2" sheetId="7" r:id="rId6"/>
    <sheet name="ВО2" sheetId="8" r:id="rId7"/>
    <sheet name="ВР2" sheetId="9" r:id="rId8"/>
    <sheet name="ВОР2" sheetId="10" r:id="rId9"/>
    <sheet name="ЛС3" sheetId="11" r:id="rId10"/>
    <sheet name="ВО3" sheetId="12" r:id="rId11"/>
    <sheet name="ВР3" sheetId="13" r:id="rId12"/>
    <sheet name="ВОР3" sheetId="14" r:id="rId13"/>
  </sheets>
  <definedNames>
    <definedName name="_xlnm._FilterDatabase" localSheetId="2" hidden="1">ВО1!$A$1:$J$21</definedName>
    <definedName name="_xlnm._FilterDatabase" localSheetId="6" hidden="1">ВО2!$A$1:$J$19</definedName>
    <definedName name="_xlnm._FilterDatabase" localSheetId="10" hidden="1">ВО3!$A$1:$J$18</definedName>
    <definedName name="_xlnm._FilterDatabase" localSheetId="4" hidden="1">ВОР1!$A$1:$G$187</definedName>
    <definedName name="_xlnm._FilterDatabase" localSheetId="8" hidden="1">ВОР2!$A$1:$G$177</definedName>
    <definedName name="_xlnm._FilterDatabase" localSheetId="12" hidden="1">ВОР3!$A$1:$G$90</definedName>
    <definedName name="_xlnm._FilterDatabase" localSheetId="3" hidden="1">ВР1!$A$1:$G$139</definedName>
    <definedName name="_xlnm._FilterDatabase" localSheetId="7" hidden="1">ВР2!$A$1:$G$138</definedName>
    <definedName name="_xlnm._FilterDatabase" localSheetId="11" hidden="1">ВР3!$A$1:$G$81</definedName>
    <definedName name="_xlnm._FilterDatabase" localSheetId="1" hidden="1">ЛС1!$A$1:$K$246</definedName>
    <definedName name="_xlnm._FilterDatabase" localSheetId="5" hidden="1">ЛС2!$A$1:$K$156</definedName>
    <definedName name="_xlnm._FilterDatabase" localSheetId="9" hidden="1">ЛС3!$A$1:$K$77</definedName>
    <definedName name="_xlnm._FilterDatabase" localSheetId="0" hidden="1">ОС1!$A$1:$I$29</definedName>
    <definedName name="_xlnm.Print_Titles" localSheetId="2">ВО1!$14:$14</definedName>
    <definedName name="_xlnm.Print_Titles" localSheetId="6">ВО2!$14:$14</definedName>
    <definedName name="_xlnm.Print_Titles" localSheetId="10">ВО3!$14:$14</definedName>
    <definedName name="_xlnm.Print_Titles" localSheetId="4">ВОР1!$14:$14</definedName>
    <definedName name="_xlnm.Print_Titles" localSheetId="8">ВОР2!$14:$14</definedName>
    <definedName name="_xlnm.Print_Titles" localSheetId="12">ВОР3!$14:$14</definedName>
    <definedName name="_xlnm.Print_Titles" localSheetId="3">ВР1!$14:$14</definedName>
    <definedName name="_xlnm.Print_Titles" localSheetId="7">ВР2!$14:$14</definedName>
    <definedName name="_xlnm.Print_Titles" localSheetId="11">ВР3!$14:$14</definedName>
    <definedName name="_xlnm.Print_Titles" localSheetId="1">ЛС1!$17:$17</definedName>
    <definedName name="_xlnm.Print_Titles" localSheetId="5">ЛС2!$17:$17</definedName>
    <definedName name="_xlnm.Print_Titles" localSheetId="9">ЛС3!$17:$17</definedName>
    <definedName name="_xlnm.Print_Titles" localSheetId="0">ОС1!$14:$14</definedName>
    <definedName name="_xlnm.Print_Area" localSheetId="2">ВО1!$A:$J</definedName>
    <definedName name="_xlnm.Print_Area" localSheetId="6">ВО2!$A:$J</definedName>
    <definedName name="_xlnm.Print_Area" localSheetId="10">ВО3!$A:$J</definedName>
    <definedName name="_xlnm.Print_Area" localSheetId="4">ВОР1!$A:$G</definedName>
    <definedName name="_xlnm.Print_Area" localSheetId="8">ВОР2!$A:$G</definedName>
    <definedName name="_xlnm.Print_Area" localSheetId="12">ВОР3!$A:$G</definedName>
    <definedName name="_xlnm.Print_Area" localSheetId="3">ВР1!$A:$G</definedName>
    <definedName name="_xlnm.Print_Area" localSheetId="7">ВР2!$A:$G</definedName>
    <definedName name="_xlnm.Print_Area" localSheetId="11">ВР3!$A:$G</definedName>
    <definedName name="_xlnm.Print_Area" localSheetId="1">ЛС1!$A:$K</definedName>
    <definedName name="_xlnm.Print_Area" localSheetId="5">ЛС2!$A:$K</definedName>
    <definedName name="_xlnm.Print_Area" localSheetId="9">ЛС3!$A:$K</definedName>
    <definedName name="_xlnm.Print_Area" localSheetId="0">ОС1!$A:$I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4" l="1"/>
  <c r="B4" i="14"/>
  <c r="B2" i="14"/>
  <c r="C11" i="13"/>
  <c r="A10" i="13"/>
  <c r="C4" i="13"/>
  <c r="C2" i="13"/>
  <c r="C11" i="12"/>
  <c r="A10" i="12"/>
  <c r="C4" i="12"/>
  <c r="C2" i="12"/>
  <c r="C13" i="11"/>
  <c r="A11" i="11"/>
  <c r="C4" i="11"/>
  <c r="C2" i="11"/>
  <c r="A10" i="10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C8" i="2"/>
  <c r="F6" i="2"/>
  <c r="C2" i="2"/>
</calcChain>
</file>

<file path=xl/sharedStrings.xml><?xml version="1.0" encoding="utf-8"?>
<sst xmlns="http://schemas.openxmlformats.org/spreadsheetml/2006/main" count="27536" uniqueCount="2022">
  <si>
    <t/>
  </si>
  <si>
    <t>«Капитальный ремонт жилого дома №128 по ул. Железнодорожная в г.Минске»</t>
  </si>
  <si>
    <t>НАИМЕНОВАНИЕ ОБЪЕКТА</t>
  </si>
  <si>
    <t>1</t>
  </si>
  <si>
    <t>)</t>
  </si>
  <si>
    <t>КОД ОБЪЕКТА</t>
  </si>
  <si>
    <t>16/02/2026-1Пр.</t>
  </si>
  <si>
    <t>на 01 марта 2026</t>
  </si>
  <si>
    <t>г.</t>
  </si>
  <si>
    <t>Индивидуальный тепловой пункт</t>
  </si>
  <si>
    <t>ОБЪЕКТНАЯ СМЕТА №:</t>
  </si>
  <si>
    <t>(ОБЪЕКТНЫЙ СМЕТНЫЙ РАСЧЕТ №</t>
  </si>
  <si>
    <t>(нормы 2022г.)</t>
  </si>
  <si>
    <t xml:space="preserve">на строительство  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</si>
  <si>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</si>
  <si>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</si>
  <si>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33.320</t>
  </si>
  <si>
    <t>тысяч белорусских рублей</t>
  </si>
  <si>
    <t xml:space="preserve">№
локальных cмет (локальных сметных расчетов)
</t>
  </si>
  <si>
    <t>Наименование работ, расходов</t>
  </si>
  <si>
    <t>Стоимость, тысяч белорусских рублей</t>
  </si>
  <si>
    <t xml:space="preserve">Общая стоимость,
тысяч белорусских рублей
</t>
  </si>
  <si>
    <t xml:space="preserve">заработная
плата
</t>
  </si>
  <si>
    <t>эксплуатация машин и механизмов</t>
  </si>
  <si>
    <t>материалы, изделия, конструкции</t>
  </si>
  <si>
    <t>ОХР и ОПР</t>
  </si>
  <si>
    <t xml:space="preserve">монтируемые оборудование,
мебель
</t>
  </si>
  <si>
    <t xml:space="preserve">прочие
средства
</t>
  </si>
  <si>
    <t>в т.ч. заработная плата машинистов</t>
  </si>
  <si>
    <t>транспорт</t>
  </si>
  <si>
    <t>плановая прибыль</t>
  </si>
  <si>
    <t xml:space="preserve">трудоемкость,
  человеко-часов
</t>
  </si>
  <si>
    <t xml:space="preserve">         1</t>
  </si>
  <si>
    <t>ТЕПЛОВОЙ ПУНКТ</t>
  </si>
  <si>
    <t>2.079</t>
  </si>
  <si>
    <t>0.080
0.019</t>
  </si>
  <si>
    <t>10.841
0.785</t>
  </si>
  <si>
    <t>1.380
0.890</t>
  </si>
  <si>
    <t>5.271
0.105</t>
  </si>
  <si>
    <t>-</t>
  </si>
  <si>
    <t>21.431
121</t>
  </si>
  <si>
    <t>в т.ч. ЗАТРАТЫ ТРУДА МАШИНИСТОВ</t>
  </si>
  <si>
    <t>0</t>
  </si>
  <si>
    <t>ЗАТРАТЫ ТРУДА В ОХР И ОПР (0.6)</t>
  </si>
  <si>
    <t>ВОЗВРАТНЫЕ СУММЫ</t>
  </si>
  <si>
    <t>(0.133)</t>
  </si>
  <si>
    <t xml:space="preserve">         2</t>
  </si>
  <si>
    <t>АВТОМАТИЗАЦИЯ ТЕПЛОВОГО ПУНКТА</t>
  </si>
  <si>
    <t>1.675</t>
  </si>
  <si>
    <t>0.131
0.020</t>
  </si>
  <si>
    <t>2.661
0.144</t>
  </si>
  <si>
    <t>0.998
0.597</t>
  </si>
  <si>
    <t>4.545
0.091</t>
  </si>
  <si>
    <t>10.842
100</t>
  </si>
  <si>
    <t xml:space="preserve">         3</t>
  </si>
  <si>
    <t>ЭЛЕКТРОСНАБЖЕНИЕ</t>
  </si>
  <si>
    <t>0.146</t>
  </si>
  <si>
    <t>0.292
0.091</t>
  </si>
  <si>
    <t>0.348
0.021</t>
  </si>
  <si>
    <t>0.144
0.084</t>
  </si>
  <si>
    <t>0.012
-</t>
  </si>
  <si>
    <t>1.047
12</t>
  </si>
  <si>
    <t>4</t>
  </si>
  <si>
    <t>ИТОГО</t>
  </si>
  <si>
    <t>3.900</t>
  </si>
  <si>
    <t>0.503
0.130</t>
  </si>
  <si>
    <t>13.850
0.950</t>
  </si>
  <si>
    <t>2.522
1.571</t>
  </si>
  <si>
    <t>9.828
0.196</t>
  </si>
  <si>
    <t>33.320
233</t>
  </si>
  <si>
    <t>5</t>
  </si>
  <si>
    <t>2</t>
  </si>
  <si>
    <t>Главный инженер проекта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</si>
  <si>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</si>
  <si>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</si>
  <si>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</si>
  <si>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</si>
  <si>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</si>
  <si>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</si>
  <si>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</si>
  <si>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</si>
  <si>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</si>
  <si>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ТМ</t>
  </si>
  <si>
    <t>ЛОКАЛЬНАЯ СМЕТА №:</t>
  </si>
  <si>
    <t>(ЛОКАЛЬНЫЙ СМЕТНЫЙ РАСЧЕТ)</t>
  </si>
  <si>
    <t>СОСТАВЛЕНА В ЦЕНАХ</t>
  </si>
  <si>
    <t>СТОИМОСТЬ</t>
  </si>
  <si>
    <t>21.431</t>
  </si>
  <si>
    <t>ТЫСЯЧ БЕЛОРУССКИХ РУБЛЕЙ</t>
  </si>
  <si>
    <t>№ п/п</t>
  </si>
  <si>
    <t>Обоснование</t>
  </si>
  <si>
    <t>Наименование работ, ресурсов, расходов</t>
  </si>
  <si>
    <t xml:space="preserve">Единица измере-
ния
</t>
  </si>
  <si>
    <t>Стоимость единицы измерения/всего, белорусских рублей</t>
  </si>
  <si>
    <t>заработная плата</t>
  </si>
  <si>
    <t xml:space="preserve">эксплуатация машин
и механизмов
</t>
  </si>
  <si>
    <t>материалы,
изделия,
конструкции
(монтируе-мые оборудова-ние, мебель)</t>
  </si>
  <si>
    <t xml:space="preserve">транс-
порт
</t>
  </si>
  <si>
    <t xml:space="preserve">общая стоимость </t>
  </si>
  <si>
    <t xml:space="preserve">трудо-затраты
рабочих
</t>
  </si>
  <si>
    <t>количество</t>
  </si>
  <si>
    <t>всего</t>
  </si>
  <si>
    <t>в т.ч. З/плата маши-нистов</t>
  </si>
  <si>
    <t>H1=83.83,45.82;   H2=58.54,59.02;   H27=83.83,45.82;   H3=68.61,43.58;   H6=39.37,32.65;</t>
  </si>
  <si>
    <t>Коэффициенты для ОХР и ОПР 1 ; плановой прибыли 1</t>
  </si>
  <si>
    <t>Ж3-20-15</t>
  </si>
  <si>
    <t>Установка насосов ИТП</t>
  </si>
  <si>
    <t>Е18-13-1
(H3)
Ж
к=1.2</t>
  </si>
  <si>
    <t>УСТАНОВКА НАСОСОВ ЦЕНТРОБЕЖНЫХ С ЭЛЕКТРОДВИГАТЕЛЕМ,МАССОЙ АГРЕГАТА ДО 0,1 Т</t>
  </si>
  <si>
    <t>НАСОС
2</t>
  </si>
  <si>
    <t>309.26
618.52</t>
  </si>
  <si>
    <t>8.46
16.92</t>
  </si>
  <si>
    <t>2.00
4.00</t>
  </si>
  <si>
    <t>39.23
78.46</t>
  </si>
  <si>
    <t>2.87
5.74</t>
  </si>
  <si>
    <t>359.82
719.64</t>
  </si>
  <si>
    <t>17.520
35.04</t>
  </si>
  <si>
    <t xml:space="preserve">3/5-10-10/70
(H36)
</t>
  </si>
  <si>
    <t>НАСОС ЦИРКУЛЯЦИОННЫЙ СИСТЕМЫ ОТОПЛЕНИЯ B 56/250.40 Т</t>
  </si>
  <si>
    <t>КОМПЛЕКТ
2</t>
  </si>
  <si>
    <t xml:space="preserve">
</t>
  </si>
  <si>
    <t>2166.00
4332.00</t>
  </si>
  <si>
    <t>157.04
314.08</t>
  </si>
  <si>
    <t>2323.04
4646.08</t>
  </si>
  <si>
    <t>ИТОГО ПРЯМЫЕ ЗАТРАТЫ</t>
  </si>
  <si>
    <t>619</t>
  </si>
  <si>
    <t>17</t>
  </si>
  <si>
    <t>4410</t>
  </si>
  <si>
    <t>320</t>
  </si>
  <si>
    <t>5366</t>
  </si>
  <si>
    <t>35</t>
  </si>
  <si>
    <t>427</t>
  </si>
  <si>
    <t>ПЛАНОВАЯ ПРИБЫЛЬ</t>
  </si>
  <si>
    <t>272</t>
  </si>
  <si>
    <t>ИТОГО ПО ПТМ</t>
  </si>
  <si>
    <t>6065</t>
  </si>
  <si>
    <t>ЗАТРАТЫ ТРУДА РАБОЧИХ</t>
  </si>
  <si>
    <t>ЗАТРАТЫ ТРУДА МАШИНИСТОВ</t>
  </si>
  <si>
    <t>Ж3-20-10</t>
  </si>
  <si>
    <t>Индивидуальный тепловой пункт ИТП</t>
  </si>
  <si>
    <t>3</t>
  </si>
  <si>
    <t xml:space="preserve">3/3-50-80-10/40
(H36)
</t>
  </si>
  <si>
    <t>КРАНЫ ШАРОВЫЕ, МУФТОВЫЕ, ЛАТУННЫЕ 11Б27П1 ДИАМЕТРОМ 40 ММ</t>
  </si>
  <si>
    <t>ШТ
9</t>
  </si>
  <si>
    <t>53.81
484.29</t>
  </si>
  <si>
    <t>3.90
35.10</t>
  </si>
  <si>
    <t>57.71
519.39</t>
  </si>
  <si>
    <t xml:space="preserve">3/3-50-80-10/20
(H36)
</t>
  </si>
  <si>
    <t>КРАНЫ ШАРОВЫЕ, МУФТОВЫЕ, ЛАТУННЫЕ 11Б27П1 ДИАМЕТРОМ 20 ММ</t>
  </si>
  <si>
    <t>ШТ
12</t>
  </si>
  <si>
    <t>14.64
175.68</t>
  </si>
  <si>
    <t>1.06
12.72</t>
  </si>
  <si>
    <t>15.70
188.40</t>
  </si>
  <si>
    <t xml:space="preserve">3/3-50-30-20/10
(H36)
</t>
  </si>
  <si>
    <t>КРАНЫ РЕГУЛИРУЮЩИЕ ТРЕХХОДОВЫЕ КРТПП ЛАТУННЫЕ ДИАМЕТРОМ 15 ММ</t>
  </si>
  <si>
    <t>ШТ
7</t>
  </si>
  <si>
    <t>12.78
89.46</t>
  </si>
  <si>
    <t>0.93
6.51</t>
  </si>
  <si>
    <t>13.71
95.97</t>
  </si>
  <si>
    <t>6</t>
  </si>
  <si>
    <t xml:space="preserve">3/3-40-10-80/50
(H36)
</t>
  </si>
  <si>
    <t>КЛАПАНЫ ОБРАТНЫЕ  МУФТОВЫЙ 40</t>
  </si>
  <si>
    <t>ШТ
3</t>
  </si>
  <si>
    <t>83.82
251.46</t>
  </si>
  <si>
    <t>6.08
18.24</t>
  </si>
  <si>
    <t>89.90
269.70</t>
  </si>
  <si>
    <t>7</t>
  </si>
  <si>
    <t>Ц11-350-4
(H6)
к=1.2</t>
  </si>
  <si>
    <t>РАСХОДОМЕР ОБЪЕМНЫЙ,СКОРОСТНОЙ,ИНДУКЦИОННЫЙ;РОТАМЕТР,КЛАПАН РЕГУЛИРУЮЩИЙ;РЕГУЛЯТОР ДАВЛ.И ТЕМПЕР.ПРЯМ.ДЕЙСТВИЯ;УКАЗАТЕЛЬ ПРОТОКА ЖИДКОСТИ;ПРОТОЧНЫЕ ДАТЧИКИ КОНЦЕНТРАТОМЕРОВ И ПЛОТНОМЕРОВ,РН-МЕТРОВ,УСТАНАВЛ.НА ФЛАНЦ.СОЕД.,НАРУЖ.ДИАМ.ТРУБОПР.ДО 80ММ</t>
  </si>
  <si>
    <t>ШТ
1</t>
  </si>
  <si>
    <t>98.10
98.10</t>
  </si>
  <si>
    <t>5.90
5.90</t>
  </si>
  <si>
    <t>2.92
2.92</t>
  </si>
  <si>
    <t>11.25
11.25</t>
  </si>
  <si>
    <t>0.90
0.90</t>
  </si>
  <si>
    <t>116.15
116.15</t>
  </si>
  <si>
    <t>5.148
5.15</t>
  </si>
  <si>
    <t>8</t>
  </si>
  <si>
    <t xml:space="preserve">С-РПД-65
(H14)
</t>
  </si>
  <si>
    <t>РЕГУЛЯТОРЫ  ПЕРЕПАДА ДАВЛЕНИЯ    VRF-2R  DN65  Кvу 50</t>
  </si>
  <si>
    <t>2565.36
2565.36</t>
  </si>
  <si>
    <t>51.31
51.31</t>
  </si>
  <si>
    <t>2616.67
2616.67</t>
  </si>
  <si>
    <t>9</t>
  </si>
  <si>
    <t>Ц11-351-1
(H6)
к=1.2</t>
  </si>
  <si>
    <t>КЛАПАНЫ РЕГУЛИРУЮЩИЕ С ЭЛЕКТРОПРИВОДОМ В СИСТЕМЕ ТЕПЛОСНАБЖЕНИЯ ДИАМЕТРОМ 25 ММ</t>
  </si>
  <si>
    <t>139.19
139.19</t>
  </si>
  <si>
    <t>4.50
4.50</t>
  </si>
  <si>
    <t>8.52
8.52</t>
  </si>
  <si>
    <t>0.63
0.63</t>
  </si>
  <si>
    <t>152.84
152.84</t>
  </si>
  <si>
    <t>8.124
8.12</t>
  </si>
  <si>
    <t>10</t>
  </si>
  <si>
    <t xml:space="preserve">С-КЛР-25
(H14)
</t>
  </si>
  <si>
    <t>КЛАПАН РЕГУЛИРУЮЩИЙ ТРЕХХОДОВОЙ   DY 25 kvs-10v3/ч С ЭЛЕКТРОПРИВОДОМ</t>
  </si>
  <si>
    <t>2705.86
2705.86</t>
  </si>
  <si>
    <t>54.12
54.12</t>
  </si>
  <si>
    <t>2759.98
2759.98</t>
  </si>
  <si>
    <t>11</t>
  </si>
  <si>
    <t>Е18-22-2
(H3)
к=1.2</t>
  </si>
  <si>
    <t>УСТАНОВКА МАНОМЕТРОВ С ТРЕХХОДОВЫМ КРАНОМ</t>
  </si>
  <si>
    <t>КОМПЛЕКТ
7</t>
  </si>
  <si>
    <t>5.29
37.03</t>
  </si>
  <si>
    <t>0.91
6.37</t>
  </si>
  <si>
    <t>0.07
0.49</t>
  </si>
  <si>
    <t>6.27
43.89</t>
  </si>
  <si>
    <t>0.300
2.10</t>
  </si>
  <si>
    <t>12</t>
  </si>
  <si>
    <t xml:space="preserve">3/8-20-10-10/10
(H36)
</t>
  </si>
  <si>
    <t>МАНОМЕТРЫ ОБЩЕГО НАЗНАЧЕНИЯ ОБМ1-100</t>
  </si>
  <si>
    <t>15.29
107.03</t>
  </si>
  <si>
    <t>1.11
7.77</t>
  </si>
  <si>
    <t>16.40
114.80</t>
  </si>
  <si>
    <t>13</t>
  </si>
  <si>
    <t>ПРИМЕЧАНИЕ:</t>
  </si>
  <si>
    <t>МОНТАЖ ТЕПЛОСЧЕТЧИКА</t>
  </si>
  <si>
    <t>14</t>
  </si>
  <si>
    <t>Е16-38-1
(H3)
к=1.2</t>
  </si>
  <si>
    <t>УСТАНОВКА ТЕПЛОСЧЕТЧИКОВ ДИАМЕТРОМ ДО 50 ММ</t>
  </si>
  <si>
    <t>147.66
147.66</t>
  </si>
  <si>
    <t>0.50
0.50</t>
  </si>
  <si>
    <t>1.10
1.10</t>
  </si>
  <si>
    <t>0.08
0.08</t>
  </si>
  <si>
    <t>149.34
149.34</t>
  </si>
  <si>
    <t>8.448
8.45</t>
  </si>
  <si>
    <t>15</t>
  </si>
  <si>
    <t xml:space="preserve">3/8-40-70-20/30
(H36)
</t>
  </si>
  <si>
    <t>ТЕПЛОСЧЕТЧИКИ ЭЛЕКТРОМАГНИТНЫЕ ТЭМ-104-2 ДИАМЕТРОМ 32 ММ</t>
  </si>
  <si>
    <t>3268.81
3268.81</t>
  </si>
  <si>
    <t>236.99
236.99</t>
  </si>
  <si>
    <t>3505.80
3505.80</t>
  </si>
  <si>
    <t>422</t>
  </si>
  <si>
    <t>9675</t>
  </si>
  <si>
    <t>425</t>
  </si>
  <si>
    <t>10533</t>
  </si>
  <si>
    <t>24</t>
  </si>
  <si>
    <t>221</t>
  </si>
  <si>
    <t>159</t>
  </si>
  <si>
    <t>10913</t>
  </si>
  <si>
    <t>Ж3-20-11</t>
  </si>
  <si>
    <t>Прокладка трубопроводов ИТП</t>
  </si>
  <si>
    <t>16</t>
  </si>
  <si>
    <t>Е16-10-1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</si>
  <si>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ДО 40 ММ</t>
  </si>
  <si>
    <t>100М ТРУБОПРОВОДА
0.081</t>
  </si>
  <si>
    <t>1263.52
102.35</t>
  </si>
  <si>
    <t>91.06
7.38</t>
  </si>
  <si>
    <t>19.73
1.60</t>
  </si>
  <si>
    <t>5005.47
405.44</t>
  </si>
  <si>
    <t>363.87
29.47</t>
  </si>
  <si>
    <t>6723.92
544.64</t>
  </si>
  <si>
    <t>72.288
5.86</t>
  </si>
  <si>
    <t>Е16-10-2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</si>
  <si>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48 ММ</t>
  </si>
  <si>
    <t>100М ТРУБОПРОВОДА
0.129</t>
  </si>
  <si>
    <t>1275.90
164.59</t>
  </si>
  <si>
    <t>93.34
12.04</t>
  </si>
  <si>
    <t>19.90
2.57</t>
  </si>
  <si>
    <t>6461.49
833.53</t>
  </si>
  <si>
    <t>469.87
60.61</t>
  </si>
  <si>
    <t>8300.60
1070.77</t>
  </si>
  <si>
    <t>72.996
9.42</t>
  </si>
  <si>
    <t>18</t>
  </si>
  <si>
    <t>Е16-10-5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</si>
  <si>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108 ММ</t>
  </si>
  <si>
    <t>100М ТРУБОПРОВОДА
0.045</t>
  </si>
  <si>
    <t>1707.35
76.83</t>
  </si>
  <si>
    <t>164.17
7.39</t>
  </si>
  <si>
    <t>34.38
1.55</t>
  </si>
  <si>
    <t>8952.81
402.88</t>
  </si>
  <si>
    <t>650.36
29.27</t>
  </si>
  <si>
    <t>11474.69
516.37</t>
  </si>
  <si>
    <t>97.680
4.40</t>
  </si>
  <si>
    <t>19</t>
  </si>
  <si>
    <t>Е16-29-1
(H3)
к=1.2</t>
  </si>
  <si>
    <t>ГИДРАВЛИЧЕСКОЕ ИСПЫТАНИЕ ТРУБОПРОВОДОВ СИСТЕМ ОТОПЛЕНИЯ, ВОДОПРОВОДА И ГОРЯЧЕГО ВОДОСНАБЖЕНИЯ ДИАМЕТРОМ ДО 50 ММ</t>
  </si>
  <si>
    <t>100М ТРУБОПРОВОДА
0.21</t>
  </si>
  <si>
    <t>136.98
28.77</t>
  </si>
  <si>
    <t>4.00
0.84</t>
  </si>
  <si>
    <t>0.18
0.04</t>
  </si>
  <si>
    <t>141.16
29.65</t>
  </si>
  <si>
    <t>7.188
1.51</t>
  </si>
  <si>
    <t>20</t>
  </si>
  <si>
    <t>Е16-29-2
(H3)
к=1.2</t>
  </si>
  <si>
    <t>ГИДРАВЛИЧЕСКОЕ ИСПЫТАНИЕ ТРУБОПРОВОДОВ СИСТЕМ ОТОПЛЕНИЯ, ВОДОПРОВОДА И ГОРЯЧЕГО ВОДОСНАБЖЕНИЯ ДИАМЕТРОМ ДО 100 ММ</t>
  </si>
  <si>
    <t>136.98
6.16</t>
  </si>
  <si>
    <t>8.87
0.40</t>
  </si>
  <si>
    <t>0.18
0.01</t>
  </si>
  <si>
    <t>146.03
6.57</t>
  </si>
  <si>
    <t>7.188
0.32</t>
  </si>
  <si>
    <t>21</t>
  </si>
  <si>
    <t>Е16-31-2
(H3)
к=1.2</t>
  </si>
  <si>
    <t>УСТАНОВКА КРЕПЛЕНИЙ ПОД ТРУБОПРОВОДЫ ДИАМЕТРОМ ДО 100 ММ</t>
  </si>
  <si>
    <t>100 КРЕПЛЕНИЙ
0.11</t>
  </si>
  <si>
    <t>1221.12
134.32</t>
  </si>
  <si>
    <t>7.49
0.82</t>
  </si>
  <si>
    <t>5.82
0.64</t>
  </si>
  <si>
    <t>0.46
0.05</t>
  </si>
  <si>
    <t>1234.89
135.83</t>
  </si>
  <si>
    <t>72.000
7.92</t>
  </si>
  <si>
    <t>22</t>
  </si>
  <si>
    <t xml:space="preserve">1/10-170-10/105
(H13)
</t>
  </si>
  <si>
    <t>СВЕРЛА С SDS PLUS ХВОСТОВИКОМ(НАКОНЕЧНИК ИЗ ТВЕРДОСПЛАВНОЙ СТАЛИ)(ПО БЕТОНУ),ДИАМЕТРОМ 4-8 ММ,ДЛИНОЙ 110-165 ММ</t>
  </si>
  <si>
    <t>ШТ.
0.011</t>
  </si>
  <si>
    <t>2.94
0.03</t>
  </si>
  <si>
    <t>0.23
0.00</t>
  </si>
  <si>
    <t>3.17
0.03</t>
  </si>
  <si>
    <t>23</t>
  </si>
  <si>
    <t xml:space="preserve">3/10-10-20-30/10
(H36)
</t>
  </si>
  <si>
    <t>ХОМУТ С РЕЗЬБОЙ И ПРОКЛАДКОЙ КТР-15</t>
  </si>
  <si>
    <t>ШТ
4</t>
  </si>
  <si>
    <t>1.37
5.48</t>
  </si>
  <si>
    <t>0.10
0.40</t>
  </si>
  <si>
    <t>1.47
5.88</t>
  </si>
  <si>
    <t xml:space="preserve">3/10-10-20-30/20
(H36)
</t>
  </si>
  <si>
    <t>ХОМУТ С РЕЗЬБОЙ И ПРОКЛАДКОЙ КТР-20</t>
  </si>
  <si>
    <t>1.48
1.48</t>
  </si>
  <si>
    <t>0.11
0.11</t>
  </si>
  <si>
    <t>1.59
1.59</t>
  </si>
  <si>
    <t>25</t>
  </si>
  <si>
    <t xml:space="preserve">3/10-10-20-30/50
(H36)
</t>
  </si>
  <si>
    <t>ХОМУТ С РЕЗЬБОЙ И ПРОКЛАДКОЙ КТР-40</t>
  </si>
  <si>
    <t>ШТ
6</t>
  </si>
  <si>
    <t>1.78
10.68</t>
  </si>
  <si>
    <t>0.13
0.78</t>
  </si>
  <si>
    <t>1.91
11.46</t>
  </si>
  <si>
    <t>26</t>
  </si>
  <si>
    <t>100 КРЕПЛЕНИЙ
0.02</t>
  </si>
  <si>
    <t>1221.12
24.42</t>
  </si>
  <si>
    <t>7.49
0.15</t>
  </si>
  <si>
    <t>5.82
0.12</t>
  </si>
  <si>
    <t>0.46
0.01</t>
  </si>
  <si>
    <t>1234.89
24.70</t>
  </si>
  <si>
    <t>72.000
1.44</t>
  </si>
  <si>
    <t>27</t>
  </si>
  <si>
    <t>ШТ.
0.002</t>
  </si>
  <si>
    <t>2.94
0.01</t>
  </si>
  <si>
    <t>3.17
0.01</t>
  </si>
  <si>
    <t>28</t>
  </si>
  <si>
    <t xml:space="preserve">3/10-10-20-30/90
(H36)
</t>
  </si>
  <si>
    <t>ХОМУТ С РЕЗЬБОЙ И ПРОКЛАДКОЙ КТР-100</t>
  </si>
  <si>
    <t>ШТ
2</t>
  </si>
  <si>
    <t>4.44
8.88</t>
  </si>
  <si>
    <t>0.32
0.64</t>
  </si>
  <si>
    <t>4.76
9.52</t>
  </si>
  <si>
    <t>29</t>
  </si>
  <si>
    <t>Е9-65-4
(H2)
к=1.2</t>
  </si>
  <si>
    <t>МОНТАЖ ОПОР ПОД ТРУБОПРОВОДЫ,ОПОРНЫЕ ЧАСТИ,СЕДЛА,КРОНШТЕЙНЫ,ХОМУТЫ</t>
  </si>
  <si>
    <t>Т
0.03393</t>
  </si>
  <si>
    <t>586.03
19.88</t>
  </si>
  <si>
    <t>154.96
5.26</t>
  </si>
  <si>
    <t>34.31
1.16</t>
  </si>
  <si>
    <t>66.96
2.27</t>
  </si>
  <si>
    <t>5.01
0.17</t>
  </si>
  <si>
    <t>812.96
27.58</t>
  </si>
  <si>
    <t>33.528
1.14</t>
  </si>
  <si>
    <t>30</t>
  </si>
  <si>
    <t xml:space="preserve">1/10-260-150-1/101
(H37)
</t>
  </si>
  <si>
    <t>УГОЛОК РАВНОПОЛОЧНЫЙ ГОРЯЧЕКАТАНЫЙ ИЗ СТАЛИ УГЛЕРОДИСТОЙ ОБЫКНОВЕННОГО КАЧЕСТВА МАРКИ СТ3СП,СТ3ПС,ШИРИНОЙ ПОЛКИ 50 Х 50 ММ</t>
  </si>
  <si>
    <t>2239.43
75.98</t>
  </si>
  <si>
    <t>128.10
4.35</t>
  </si>
  <si>
    <t>2367.53
80.33</t>
  </si>
  <si>
    <t>557</t>
  </si>
  <si>
    <t>33</t>
  </si>
  <si>
    <t>1749</t>
  </si>
  <si>
    <t>126</t>
  </si>
  <si>
    <t>2465</t>
  </si>
  <si>
    <t>32</t>
  </si>
  <si>
    <t>385</t>
  </si>
  <si>
    <t>249</t>
  </si>
  <si>
    <t>3099</t>
  </si>
  <si>
    <t>Ж3-20-12</t>
  </si>
  <si>
    <t>Изоляция трубопроводов ИТП</t>
  </si>
  <si>
    <t>31</t>
  </si>
  <si>
    <t>Е13-29-4
(H1)
к=1.2</t>
  </si>
  <si>
    <t>ОКРАСКА МЕТАЛЛИЧЕСКИХ ОГРУНТОВАННЫХ ПОВЕРХНОСТЕЙ КОМПОЗИЦИЕЙ ОС-12-01</t>
  </si>
  <si>
    <t>100М2
0.043</t>
  </si>
  <si>
    <t>58.81
2.53</t>
  </si>
  <si>
    <t>5.15
0.22</t>
  </si>
  <si>
    <t>0.70
0.03</t>
  </si>
  <si>
    <t>284.66
12.24</t>
  </si>
  <si>
    <t>22.61
0.97</t>
  </si>
  <si>
    <t>371.23
15.96</t>
  </si>
  <si>
    <t>3.468
0.15</t>
  </si>
  <si>
    <t>Е26-150-1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</si>
  <si>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25 ММ,ТОЛЩИНА ИЗОЛЯЦИОННОГО СЛОЯ 40 ММ</t>
  </si>
  <si>
    <t>10М
0.81</t>
  </si>
  <si>
    <t>57.18
46.32</t>
  </si>
  <si>
    <t>0.02
0.02</t>
  </si>
  <si>
    <t>17.13
13.88</t>
  </si>
  <si>
    <t>1.32
1.07</t>
  </si>
  <si>
    <t>75.65
61.29</t>
  </si>
  <si>
    <t>3.420
2.77</t>
  </si>
  <si>
    <t xml:space="preserve">1/10-120-160-60/117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</si>
  <si>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18 ММ</t>
  </si>
  <si>
    <t>М
7.6</t>
  </si>
  <si>
    <t>4.98
37.85</t>
  </si>
  <si>
    <t>0.40
3.04</t>
  </si>
  <si>
    <t>5.38
40.89</t>
  </si>
  <si>
    <t>34</t>
  </si>
  <si>
    <t xml:space="preserve">1/10-120-160-60/129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</si>
  <si>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25 ММ</t>
  </si>
  <si>
    <t>М
0.5</t>
  </si>
  <si>
    <t>5.38
2.69</t>
  </si>
  <si>
    <t>0.43
0.22</t>
  </si>
  <si>
    <t>5.81
2.91</t>
  </si>
  <si>
    <t>Е26-150-3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</si>
  <si>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38 ММ,ТОЛЩИНА ИЗОЛЯЦИОННОГО СЛОЯ 40 ММ</t>
  </si>
  <si>
    <t>10М
1.29</t>
  </si>
  <si>
    <t>58.99
76.10</t>
  </si>
  <si>
    <t>0.02
0.03</t>
  </si>
  <si>
    <t>18.29
23.59</t>
  </si>
  <si>
    <t>1.42
1.83</t>
  </si>
  <si>
    <t>78.72
101.55</t>
  </si>
  <si>
    <t>3.528
4.55</t>
  </si>
  <si>
    <t>36</t>
  </si>
  <si>
    <t xml:space="preserve">1/10-120-160-60/159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</si>
  <si>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42 ММ</t>
  </si>
  <si>
    <t>М
12.9</t>
  </si>
  <si>
    <t>5.87
75.72</t>
  </si>
  <si>
    <t>0.47
6.06</t>
  </si>
  <si>
    <t>6.34
81.78</t>
  </si>
  <si>
    <t>37</t>
  </si>
  <si>
    <t>Е26-150-16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</si>
  <si>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108 ММ,ТОЛЩИНА ИЗОЛЯЦИОННОГО СЛОЯ 30 ММ</t>
  </si>
  <si>
    <t>10М
0.39</t>
  </si>
  <si>
    <t>103.64
40.42</t>
  </si>
  <si>
    <t>0.02
0.01</t>
  </si>
  <si>
    <t>32.10
12.52</t>
  </si>
  <si>
    <t>2.48
0.97</t>
  </si>
  <si>
    <t>138.24
53.92</t>
  </si>
  <si>
    <t>6.288
2.45</t>
  </si>
  <si>
    <t>38</t>
  </si>
  <si>
    <t xml:space="preserve">1/10-120-160-60/219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</si>
  <si>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108 ММ</t>
  </si>
  <si>
    <t>М
3.9</t>
  </si>
  <si>
    <t>11.65
45.44</t>
  </si>
  <si>
    <t>0.93
3.63</t>
  </si>
  <si>
    <t>12.58
49.07</t>
  </si>
  <si>
    <t>39</t>
  </si>
  <si>
    <t xml:space="preserve">1/10-235-20/765
(H13)
</t>
  </si>
  <si>
    <t>ЛЕНТА КЛЕЙКАЯ АЛЮМИНИЕВАЯ (СКОТЧ ФОЛЬГИРОВАННЫЙ) 50 ММХ50 М</t>
  </si>
  <si>
    <t>РУЛОН
1</t>
  </si>
  <si>
    <t>16.28
16.28</t>
  </si>
  <si>
    <t>1.29
1.29</t>
  </si>
  <si>
    <t>17.57
17.57</t>
  </si>
  <si>
    <t>165</t>
  </si>
  <si>
    <t>240</t>
  </si>
  <si>
    <t>424</t>
  </si>
  <si>
    <t>140</t>
  </si>
  <si>
    <t>76</t>
  </si>
  <si>
    <t>640</t>
  </si>
  <si>
    <t>Демонтаж ИТП</t>
  </si>
  <si>
    <t>40</t>
  </si>
  <si>
    <t>Ц11-350-2
(H6)
к=0.3;1.2</t>
  </si>
  <si>
    <t>ДЕМОНТАЖ РЕГУЛЯТОРА ПЕРЕПАДА ДАВЛЕНИЯ 25ММ</t>
  </si>
  <si>
    <t>11.94
11.94</t>
  </si>
  <si>
    <t>0.626
0.63</t>
  </si>
  <si>
    <t>41</t>
  </si>
  <si>
    <t>Ц11-351-2
(H6)
к=0.3;1.2</t>
  </si>
  <si>
    <t>ДЕМОНТАЖ КЛАПАНЫ РЕГУЛИРУЮЩИЕ С ЭЛЕКТРОПРИВОДОМ В СИСТЕМЕ ТЕПЛОСНАБЖЕНИЯ ДИАМЕТРОМ 32 ММ</t>
  </si>
  <si>
    <t>42.19
42.19</t>
  </si>
  <si>
    <t>1.46
1.46</t>
  </si>
  <si>
    <t>43.65
43.65</t>
  </si>
  <si>
    <t>2.462
2.46</t>
  </si>
  <si>
    <t>42</t>
  </si>
  <si>
    <t>ДЕМОНТАЖ  ПЕРВИЧНОГО ПРЕОБРАЗОВАТЕЛЯ 32ММ</t>
  </si>
  <si>
    <t>11.94
23.88</t>
  </si>
  <si>
    <t>0.626
1.25</t>
  </si>
  <si>
    <t>43</t>
  </si>
  <si>
    <t>Е65-29-1
(H3)
к=1.2</t>
  </si>
  <si>
    <t>ДЕМОНТАЖ ЦЕНТРОБЕЖНЫХ НАСОСОВ С ЭЛЕКТРОДВИГАТЕЛЕМ ПРИ МАССЕ ДО 0,1 Т</t>
  </si>
  <si>
    <t>100ШТ
0.01</t>
  </si>
  <si>
    <t>5993.65
59.94</t>
  </si>
  <si>
    <t>141.38
1.41</t>
  </si>
  <si>
    <t>92.03
0.92</t>
  </si>
  <si>
    <t>3840.00
38.40</t>
  </si>
  <si>
    <t>9975.03
99.75</t>
  </si>
  <si>
    <t>380.040
3.80</t>
  </si>
  <si>
    <t>44</t>
  </si>
  <si>
    <t>Е16-10-1
(H3)
к=0.3;1.2</t>
  </si>
  <si>
    <t>ДЕМОНТАЖ  ТРУБОПРОВОДОВ  ДИАМЕТРОМ ДО 40 ММ</t>
  </si>
  <si>
    <t>100М ТРУБОПРОВОДА
0.22</t>
  </si>
  <si>
    <t>379.05
83.39</t>
  </si>
  <si>
    <t>27.32
6.01</t>
  </si>
  <si>
    <t>5.92
1.30</t>
  </si>
  <si>
    <t>406.37
89.40</t>
  </si>
  <si>
    <t>21.686
4.77</t>
  </si>
  <si>
    <t>45</t>
  </si>
  <si>
    <t>Е16-10-5
(H3)
к=0.3;1.2</t>
  </si>
  <si>
    <t>ДЕМОНТАЖ ТРУБ ДИАМЕТРОМ 108 ММ</t>
  </si>
  <si>
    <t>100М ТРУБОПРОВОДА
0.05</t>
  </si>
  <si>
    <t>512.20
25.61</t>
  </si>
  <si>
    <t>49.25
2.46</t>
  </si>
  <si>
    <t>10.31
0.52</t>
  </si>
  <si>
    <t>561.45
28.07</t>
  </si>
  <si>
    <t>29.304
1.47</t>
  </si>
  <si>
    <t>46</t>
  </si>
  <si>
    <t>Е9-65-4
(H2)
к=0.3;1.2</t>
  </si>
  <si>
    <t>ДЕМОНТАЖ  МЕТАЛЛОКОНСТРУКЦИЙ</t>
  </si>
  <si>
    <t>Т
0.05</t>
  </si>
  <si>
    <t>175.81
8.79</t>
  </si>
  <si>
    <t>46.49
2.32</t>
  </si>
  <si>
    <t>10.29
0.51</t>
  </si>
  <si>
    <t>222.30
11.11</t>
  </si>
  <si>
    <t>10.058
0.50</t>
  </si>
  <si>
    <t>47</t>
  </si>
  <si>
    <t>Е69-46-3
(H1)
к=1.2</t>
  </si>
  <si>
    <t>РАЗБОРКА  ИЗОЛЯЦИИ</t>
  </si>
  <si>
    <t>100М3
0.01</t>
  </si>
  <si>
    <t>6013.15
60.13</t>
  </si>
  <si>
    <t>75.53
0.76</t>
  </si>
  <si>
    <t>49.16
0.49</t>
  </si>
  <si>
    <t>6088.68
60.89</t>
  </si>
  <si>
    <t>364.800
3.65</t>
  </si>
  <si>
    <t>48</t>
  </si>
  <si>
    <t>Е51-7-6
(H1)
к=1.2</t>
  </si>
  <si>
    <t>ПОГРУЗКА СТРОИТЕЛЬНЫХ ОТХОДОВ ПОГРУЗЧИКАМИ</t>
  </si>
  <si>
    <t>100 М3
0.01</t>
  </si>
  <si>
    <t>431.60
4.32</t>
  </si>
  <si>
    <t>158.58
1.59</t>
  </si>
  <si>
    <t>49</t>
  </si>
  <si>
    <t xml:space="preserve">С310-25-1(3143001)
(H35)
</t>
  </si>
  <si>
    <t>ПЕРЕВОЗКА СТРОИТЕЛЬНЫХ ГРУЗОВ, ЛЕГКО ОТДЕЛЯЮЩИХСЯ ОТ КУЗОВА АВТОМОБИЛЯ САМОСВАЛА (РАБОТАЮЩЕГО ВНЕ КАРЬЕРА), РАССТОЯНИЕ ПЕРЕВОЗКИ, КМ: 25, КЛАСС ГРУЗА: 1</t>
  </si>
  <si>
    <t>Т
0.01</t>
  </si>
  <si>
    <t>13.10
0.13</t>
  </si>
  <si>
    <t>50</t>
  </si>
  <si>
    <t xml:space="preserve">ССС1 (3143001)
(H35)
</t>
  </si>
  <si>
    <t>СТОИМОСТЬ ПРИЕМКИ И ПЕРЕРАБОТКИ  ОТХОДОВ МИНЕРАЛЬНОЙ ВАТЫ ЗАГРЯЗНЕННОЙ</t>
  </si>
  <si>
    <t>48.00
0.48</t>
  </si>
  <si>
    <t>51</t>
  </si>
  <si>
    <t xml:space="preserve">8/1/580
(H18)
</t>
  </si>
  <si>
    <t>МЕТАЛЛОЛОМ</t>
  </si>
  <si>
    <t>Т
0.197</t>
  </si>
  <si>
    <t>52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</si>
  <si>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</si>
  <si>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316</t>
  </si>
  <si>
    <t>373</t>
  </si>
  <si>
    <t>207</t>
  </si>
  <si>
    <t>134</t>
  </si>
  <si>
    <t>714</t>
  </si>
  <si>
    <t>ВСЕГО</t>
  </si>
  <si>
    <t>21431</t>
  </si>
  <si>
    <t>ВНУТРЕННИЕ САНИТАРНО-ТЕХНИЧЕСКИЕ РАБОТЫ</t>
  </si>
  <si>
    <t>5168</t>
  </si>
  <si>
    <t xml:space="preserve">         в т.ч.</t>
  </si>
  <si>
    <t>ЗАРАБОТНАЯ ПЛАТА</t>
  </si>
  <si>
    <t>1510</t>
  </si>
  <si>
    <t>ЭКСПЛУАТАЦИЯ МАШИН</t>
  </si>
  <si>
    <t>55</t>
  </si>
  <si>
    <t xml:space="preserve">    в т.ч. З/ПЛАТА</t>
  </si>
  <si>
    <t>МАТЕРИАЛЫ</t>
  </si>
  <si>
    <t>1768</t>
  </si>
  <si>
    <t>ТРАНСПОРТ</t>
  </si>
  <si>
    <t>ОХР и ОПР 68.61%</t>
  </si>
  <si>
    <t>1045</t>
  </si>
  <si>
    <t>ПЛАНОВАЯ ПРИБЫЛЬ 43.58%</t>
  </si>
  <si>
    <t>664</t>
  </si>
  <si>
    <t>МАТЕРИАЛЫ ДЛЯ САНТЕХНИЧЕСКИХ РАБОТ</t>
  </si>
  <si>
    <t>9368</t>
  </si>
  <si>
    <t>8735</t>
  </si>
  <si>
    <t>633</t>
  </si>
  <si>
    <t>МОНТАЖ ОБОРУДОВАНИЯ</t>
  </si>
  <si>
    <t>578</t>
  </si>
  <si>
    <t>315</t>
  </si>
  <si>
    <t>ОХР и ОПР 39.37%</t>
  </si>
  <si>
    <t>125</t>
  </si>
  <si>
    <t>ПЛАНОВАЯ ПРИБЫЛЬ 32.65%</t>
  </si>
  <si>
    <t>104</t>
  </si>
  <si>
    <t>ОБОРУДОВАНИЕ, МЕБЕЛЬ, ИНВЕНТАРЬ</t>
  </si>
  <si>
    <t>5376</t>
  </si>
  <si>
    <t>ОБОРУДОВАНИЕ</t>
  </si>
  <si>
    <t>5271</t>
  </si>
  <si>
    <t>105</t>
  </si>
  <si>
    <t>МАТЕРИАЛЫ ДЛЯ СТРОИТЕЛЬНЫХ РАБОТ</t>
  </si>
  <si>
    <t>192</t>
  </si>
  <si>
    <t>178</t>
  </si>
  <si>
    <t>МОНТАЖ МЕТАЛЛИЧЕСКИХ КОНСТРУКЦИЙ</t>
  </si>
  <si>
    <t>75</t>
  </si>
  <si>
    <t>ОХР и ОПР 58.54%</t>
  </si>
  <si>
    <t>ПЛАНОВАЯ ПРИБЫЛЬ 59.02%</t>
  </si>
  <si>
    <t>МЕТАЛЛИЧЕСКИЕ КОНСТРУКЦИИ</t>
  </si>
  <si>
    <t>80</t>
  </si>
  <si>
    <t>ОБЩЕСТРОИТЕЛЬНЫЕ РАБОТЫ</t>
  </si>
  <si>
    <t>63</t>
  </si>
  <si>
    <t>ОХР и ОПР 83.83%</t>
  </si>
  <si>
    <t>54</t>
  </si>
  <si>
    <t>ПЛАНОВАЯ ПРИБЫЛЬ 45.82%</t>
  </si>
  <si>
    <t>ТЕПЛОИЗОЛЯЦИОННЫЕ РАБОТЫ</t>
  </si>
  <si>
    <t>429</t>
  </si>
  <si>
    <t>163</t>
  </si>
  <si>
    <t>137</t>
  </si>
  <si>
    <t>ВОЗВРАТ МАТЕРИАЛОВ</t>
  </si>
  <si>
    <t>133</t>
  </si>
  <si>
    <t>СРЕДСТВА ПО ОБРАЩЕНИЮ С ОТХОДАМИ</t>
  </si>
  <si>
    <t>120</t>
  </si>
  <si>
    <t>СРЕДНИЙ РАЗРЯД РАБОЧИХ</t>
  </si>
  <si>
    <t>4.3</t>
  </si>
  <si>
    <t>В С Е Г О</t>
  </si>
  <si>
    <t>2079</t>
  </si>
  <si>
    <t>10841</t>
  </si>
  <si>
    <t>785</t>
  </si>
  <si>
    <t>1380</t>
  </si>
  <si>
    <t>890</t>
  </si>
  <si>
    <t>МАССА (КОЛИЧЕСТВО) ОТХОДОВ</t>
  </si>
  <si>
    <t>3143001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</si>
  <si>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</si>
  <si>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</si>
  <si>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</si>
  <si>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</si>
  <si>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</si>
  <si>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</si>
  <si>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</si>
  <si>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</si>
  <si>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</si>
  <si>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</si>
  <si>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</si>
  <si>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</si>
  <si>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</si>
  <si>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</si>
  <si>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</si>
  <si>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</si>
  <si>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</si>
  <si>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</si>
  <si>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</si>
  <si>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Плановые</t>
  </si>
  <si>
    <t>3-20-15</t>
  </si>
  <si>
    <t>2.000
ШТ  (КОМ</t>
  </si>
  <si>
    <t>619
35</t>
  </si>
  <si>
    <t>17
4</t>
  </si>
  <si>
    <t>4410
320</t>
  </si>
  <si>
    <t>427
272</t>
  </si>
  <si>
    <t>3-20-10</t>
  </si>
  <si>
    <t>10913.00
РУБ</t>
  </si>
  <si>
    <t>422
24</t>
  </si>
  <si>
    <t>11
3</t>
  </si>
  <si>
    <t>4404
320</t>
  </si>
  <si>
    <t>5271
105</t>
  </si>
  <si>
    <t>221
159</t>
  </si>
  <si>
    <t>3-20-11</t>
  </si>
  <si>
    <t>25.500
М</t>
  </si>
  <si>
    <t>557
32</t>
  </si>
  <si>
    <t>33
7</t>
  </si>
  <si>
    <t>1749
126</t>
  </si>
  <si>
    <t>385
249</t>
  </si>
  <si>
    <t>3-20-12</t>
  </si>
  <si>
    <t>24.900
М</t>
  </si>
  <si>
    <t>165
10</t>
  </si>
  <si>
    <t>240
19</t>
  </si>
  <si>
    <t>140
76</t>
  </si>
  <si>
    <t>714.00
РУБ</t>
  </si>
  <si>
    <t>316
19</t>
  </si>
  <si>
    <t>19
5</t>
  </si>
  <si>
    <t xml:space="preserve">38
</t>
  </si>
  <si>
    <t>207
134</t>
  </si>
  <si>
    <t>2079
120</t>
  </si>
  <si>
    <t>80
19</t>
  </si>
  <si>
    <t>10841
785</t>
  </si>
  <si>
    <t>1380
890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</si>
  <si>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</si>
  <si>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</si>
  <si>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</si>
  <si>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</si>
  <si>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</si>
  <si>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Наименование ресурса</t>
  </si>
  <si>
    <t>Единица
измерения</t>
  </si>
  <si>
    <t>Стоимость, белорусских рублей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</si>
  <si>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</si>
  <si>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</si>
  <si>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</si>
  <si>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</si>
  <si>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</si>
  <si>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</si>
  <si>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118</t>
  </si>
  <si>
    <t xml:space="preserve">   2</t>
  </si>
  <si>
    <t>1-3</t>
  </si>
  <si>
    <t>ТРУДОЗАТРАТЫ МАШИНИСТОВ</t>
  </si>
  <si>
    <t>МАШИНЫ И МЕХАНИЗМЫ</t>
  </si>
  <si>
    <t xml:space="preserve">   3</t>
  </si>
  <si>
    <t>М021141</t>
  </si>
  <si>
    <t>КРАНЫ НА АВТОМОБИЛЬНОМ ХОДУ ПРИ РАБОТЕ НА ДРУГИХ ВИДАХ СТРОИТЕЛЬСТВА, 10 Т</t>
  </si>
  <si>
    <t>МАШ.Ч</t>
  </si>
  <si>
    <t>0.34621</t>
  </si>
  <si>
    <t>55.85</t>
  </si>
  <si>
    <t>19.34</t>
  </si>
  <si>
    <t xml:space="preserve">   4</t>
  </si>
  <si>
    <t>М040502</t>
  </si>
  <si>
    <t>УСТАНОВКИ ДЛЯ СВАРКИ РУЧНОЙ ДУГОВОЙ (ПОСТОЯННОГО ТОКА)</t>
  </si>
  <si>
    <t>6.567072</t>
  </si>
  <si>
    <t>5.13</t>
  </si>
  <si>
    <t>33.69</t>
  </si>
  <si>
    <t xml:space="preserve">   5</t>
  </si>
  <si>
    <t>М040504</t>
  </si>
  <si>
    <t>АППАРАТ ДЛЯ ГАЗОВОЙ СВАРКИ И РЕЗКИ</t>
  </si>
  <si>
    <t>3.124944</t>
  </si>
  <si>
    <t>0.45</t>
  </si>
  <si>
    <t>1.41</t>
  </si>
  <si>
    <t xml:space="preserve">   6</t>
  </si>
  <si>
    <t>М041000</t>
  </si>
  <si>
    <t>ПРЕОБРАЗОВАТЕЛИ СВАРОЧНЫЕ С НОМИНАЛЬНЫМ СВАРОЧНЫМ ТОКОМ 315-500 А</t>
  </si>
  <si>
    <t>0.4527</t>
  </si>
  <si>
    <t>9.16</t>
  </si>
  <si>
    <t>4.15</t>
  </si>
  <si>
    <t xml:space="preserve">   7</t>
  </si>
  <si>
    <t>М134041</t>
  </si>
  <si>
    <t>ШУРУПОВЕРТ</t>
  </si>
  <si>
    <t>0.05976</t>
  </si>
  <si>
    <t>1.02</t>
  </si>
  <si>
    <t>0.06</t>
  </si>
  <si>
    <t xml:space="preserve">   8</t>
  </si>
  <si>
    <t>М330201*</t>
  </si>
  <si>
    <t>МАШИНЫ СВЕРЛИЛЬНЫЕ ЭЛЕКТРИЧЕСКИЕ</t>
  </si>
  <si>
    <t>1.6224</t>
  </si>
  <si>
    <t>0.60</t>
  </si>
  <si>
    <t>0.97</t>
  </si>
  <si>
    <t xml:space="preserve">   9</t>
  </si>
  <si>
    <t>М330301*</t>
  </si>
  <si>
    <t>МАШИНЫ ШЛИФОВАЛЬНЫЕ ЭЛЕКТРИЧЕСКИЕ</t>
  </si>
  <si>
    <t>0.155079</t>
  </si>
  <si>
    <t>0.98</t>
  </si>
  <si>
    <t>0.15</t>
  </si>
  <si>
    <t xml:space="preserve">  10</t>
  </si>
  <si>
    <t>М331617</t>
  </si>
  <si>
    <t>СРЕДСТВА МАЛОЙ МЕХАНИЗАЦИИ</t>
  </si>
  <si>
    <t>0.626593</t>
  </si>
  <si>
    <t>22.40</t>
  </si>
  <si>
    <t>14.04</t>
  </si>
  <si>
    <t xml:space="preserve">  11</t>
  </si>
  <si>
    <t>М340101</t>
  </si>
  <si>
    <t>АГРЕГАТЫ ОКРАСОЧНЫЕ ВЫСОКОГО ДАВЛЕНИЯ ДЛЯ ОКРАСКИ ПОВЕРХНОСТЕЙ КОНСТРУКЦИЙ МОЩНОСТЬЮ 1 КВТ</t>
  </si>
  <si>
    <t>0.066048</t>
  </si>
  <si>
    <t>2.65</t>
  </si>
  <si>
    <t>0.18</t>
  </si>
  <si>
    <t xml:space="preserve">  12</t>
  </si>
  <si>
    <t>М400001</t>
  </si>
  <si>
    <t>АВТОМОБИЛЬ БОРТОВОЙ, ГРУЗОПОДЪЕМНОСТЬЮ ДО 5 Т</t>
  </si>
  <si>
    <t>0.156</t>
  </si>
  <si>
    <t>37.83</t>
  </si>
  <si>
    <t>5.90</t>
  </si>
  <si>
    <t>ИТОГО МАШИНЫ И МЕХАНИЗМЫ</t>
  </si>
  <si>
    <t>МАТЕРИАЛЫ,ИЗДЕЛИЯ,КОНСТРУКЦИИ</t>
  </si>
  <si>
    <t>Материалы для строительных работ</t>
  </si>
  <si>
    <t>1/10</t>
  </si>
  <si>
    <t>Материалы для строительных работ общего назначения</t>
  </si>
  <si>
    <t>1/10-10</t>
  </si>
  <si>
    <t>Известь, цемент и другие вяжущие</t>
  </si>
  <si>
    <t xml:space="preserve">  13</t>
  </si>
  <si>
    <t>1/10-10-5/42</t>
  </si>
  <si>
    <t>ИЗВЕСТЬ ХЛОРНАЯ</t>
  </si>
  <si>
    <t>Т</t>
  </si>
  <si>
    <t>0.000003</t>
  </si>
  <si>
    <t>4944.05</t>
  </si>
  <si>
    <t>0.01</t>
  </si>
  <si>
    <t>1/10-110</t>
  </si>
  <si>
    <t>Лесоматериалы и пиломатериалы</t>
  </si>
  <si>
    <t xml:space="preserve">  14</t>
  </si>
  <si>
    <t>1/10-110-50-5/85</t>
  </si>
  <si>
    <t>БРУСКИ ОБРЕЗНЫЕ ХВОЙНЫХ ПОРОД ДЛИНОЙ 4-6,5 М, ШИРИНОЙ 75-150 ММ, ТОЛЩИНОЙ 40-75 ММ, 1 СОРТА</t>
  </si>
  <si>
    <t>М3</t>
  </si>
  <si>
    <t>0.000035</t>
  </si>
  <si>
    <t>639.37</t>
  </si>
  <si>
    <t>0.02</t>
  </si>
  <si>
    <t>1/10-120</t>
  </si>
  <si>
    <t>Материалы, изделия и конструкции для теплоизоляционных работ</t>
  </si>
  <si>
    <t xml:space="preserve">  15</t>
  </si>
  <si>
    <t>1/10-120-160-60/117</t>
  </si>
  <si>
    <t>М</t>
  </si>
  <si>
    <t>7.6</t>
  </si>
  <si>
    <t>4.98</t>
  </si>
  <si>
    <t>37.85</t>
  </si>
  <si>
    <t xml:space="preserve">  16</t>
  </si>
  <si>
    <t>1/10-120-160-60/129</t>
  </si>
  <si>
    <t>0.5</t>
  </si>
  <si>
    <t>5.38</t>
  </si>
  <si>
    <t>2.69</t>
  </si>
  <si>
    <t xml:space="preserve">  17</t>
  </si>
  <si>
    <t>1/10-120-160-60/159</t>
  </si>
  <si>
    <t>12.9</t>
  </si>
  <si>
    <t>5.87</t>
  </si>
  <si>
    <t>75.72</t>
  </si>
  <si>
    <t xml:space="preserve">  18</t>
  </si>
  <si>
    <t>1/10-120-160-60/219</t>
  </si>
  <si>
    <t>3.9</t>
  </si>
  <si>
    <t>11.65</t>
  </si>
  <si>
    <t>45.44</t>
  </si>
  <si>
    <t>1/10-130</t>
  </si>
  <si>
    <t>Мастики, герметики, смолы, смазки, эмульсии</t>
  </si>
  <si>
    <t xml:space="preserve">  19</t>
  </si>
  <si>
    <t>1/10-130-15/107</t>
  </si>
  <si>
    <t>ГЕРМЕТИК СИЛИКОНОВЫЙ 280 МЛ</t>
  </si>
  <si>
    <t>ШТ</t>
  </si>
  <si>
    <t>0.0034</t>
  </si>
  <si>
    <t>8.03</t>
  </si>
  <si>
    <t>0.03</t>
  </si>
  <si>
    <t>1/10-135</t>
  </si>
  <si>
    <t>Нефтепродукты, газы, химические материалы</t>
  </si>
  <si>
    <t xml:space="preserve">  20</t>
  </si>
  <si>
    <t>1/10-135-20/35</t>
  </si>
  <si>
    <t>АЦЕТИЛЕН РАСТВОРЕННЫЙ ТЕХНИЧЕСКИЙ МАРКИ Б</t>
  </si>
  <si>
    <t>0.00083</t>
  </si>
  <si>
    <t>38280.00</t>
  </si>
  <si>
    <t>31.77</t>
  </si>
  <si>
    <t xml:space="preserve">  21</t>
  </si>
  <si>
    <t>1/10-135-20/60</t>
  </si>
  <si>
    <t>КИСЛОРОД ТЕХНИЧЕСКИЙ ГАЗООБРАЗНЫЙ</t>
  </si>
  <si>
    <t>0.92273</t>
  </si>
  <si>
    <t>0.90</t>
  </si>
  <si>
    <t>0.83</t>
  </si>
  <si>
    <t>1/10-140</t>
  </si>
  <si>
    <t>Электроды, прутки винипластовые, проволока сварочные</t>
  </si>
  <si>
    <t xml:space="preserve">  22</t>
  </si>
  <si>
    <t>1/10-140-40/100</t>
  </si>
  <si>
    <t>ЭЛЕКТРОДЫ ТИПА Э42А ДИАМЕТРОМ 4 ММ</t>
  </si>
  <si>
    <t>0.000641</t>
  </si>
  <si>
    <t>5040.00</t>
  </si>
  <si>
    <t>3.23</t>
  </si>
  <si>
    <t xml:space="preserve">  23</t>
  </si>
  <si>
    <t>1/10-140-40/45</t>
  </si>
  <si>
    <t>ЭЛЕКТРОДЫ ТИПА Э42А ДИАМЕТРОМ 2 ММ</t>
  </si>
  <si>
    <t>0.00036</t>
  </si>
  <si>
    <t>12000.00</t>
  </si>
  <si>
    <t>4.32</t>
  </si>
  <si>
    <t xml:space="preserve">  24</t>
  </si>
  <si>
    <t>1/10-140-40/90</t>
  </si>
  <si>
    <t>ЭЛЕКТРОДЫ ТИПА Э42 ДИАМЕТРОМ 3 ММ</t>
  </si>
  <si>
    <t>КГ</t>
  </si>
  <si>
    <t>1.2684</t>
  </si>
  <si>
    <t>16.20</t>
  </si>
  <si>
    <t>20.55</t>
  </si>
  <si>
    <t xml:space="preserve">  25</t>
  </si>
  <si>
    <t>1/10-140-60-10/16</t>
  </si>
  <si>
    <t>ПРОВОЛОКА СВАРОЧНАЯ ХОЛОДНОТЯНУТАЯ ИЗ ЛЕГИРОВАННОЙ СТАЛИ, ДИАМЕТРОМ 1,6 ММ</t>
  </si>
  <si>
    <t>0.000632</t>
  </si>
  <si>
    <t>3876.00</t>
  </si>
  <si>
    <t>2.45</t>
  </si>
  <si>
    <t>1/10-150</t>
  </si>
  <si>
    <t>Полуэбониты, эбониты, паронитовые изделия</t>
  </si>
  <si>
    <t xml:space="preserve">  26</t>
  </si>
  <si>
    <t>1/10-150-15/70</t>
  </si>
  <si>
    <t>ПРОКЛАДКИ ИЗ ПАРОНИТА МАРКИ ПМБ, ТОЛЩИНОЙ 3 ММ</t>
  </si>
  <si>
    <t>0.044</t>
  </si>
  <si>
    <t>5.92</t>
  </si>
  <si>
    <t>0.26</t>
  </si>
  <si>
    <t>1/10-160</t>
  </si>
  <si>
    <t>Пленки, полотна, ткани разные</t>
  </si>
  <si>
    <t xml:space="preserve">  27</t>
  </si>
  <si>
    <t>1/10-160-20/15</t>
  </si>
  <si>
    <t>ВЕТОШЬ</t>
  </si>
  <si>
    <t>0.249</t>
  </si>
  <si>
    <t>4.37</t>
  </si>
  <si>
    <t>1.09</t>
  </si>
  <si>
    <t>1/10-170</t>
  </si>
  <si>
    <t>Оснастка технологическая и инструментальная</t>
  </si>
  <si>
    <t xml:space="preserve">  28</t>
  </si>
  <si>
    <t>1/10-170-10/105</t>
  </si>
  <si>
    <t>ШТ.</t>
  </si>
  <si>
    <t>0.013</t>
  </si>
  <si>
    <t>2.94</t>
  </si>
  <si>
    <t>0.04</t>
  </si>
  <si>
    <t>1/10-180</t>
  </si>
  <si>
    <t>Материалы шлифовальные</t>
  </si>
  <si>
    <t xml:space="preserve">  29</t>
  </si>
  <si>
    <t>1/10-180-20/57</t>
  </si>
  <si>
    <t>КРУГИ ШЛИФОВАЛЬНЫЕ ДЛЯ СПЕЦИАЛЬНЫХ МОНТАЖНЫХ РАБОТ 5П 180Х6Х22</t>
  </si>
  <si>
    <t>3.62</t>
  </si>
  <si>
    <t xml:space="preserve">  30</t>
  </si>
  <si>
    <t>1/10-180-20/64</t>
  </si>
  <si>
    <t>КРУГИ ШЛИФОВАЛЬНЫЕ ДЛЯ СПЕЦИАЛЬНЫХ МОНТАЖНЫХ РАБОТ 5П 230Х6Х22</t>
  </si>
  <si>
    <t>0.002036</t>
  </si>
  <si>
    <t>5.56</t>
  </si>
  <si>
    <t>1/10-230</t>
  </si>
  <si>
    <t>Материалы для отделочных работ</t>
  </si>
  <si>
    <t xml:space="preserve">  31</t>
  </si>
  <si>
    <t>1/10-230-40-20/28</t>
  </si>
  <si>
    <t>КРАСКА МАСЛЯНАЯ МА-15, БЕЖЕВАЯ</t>
  </si>
  <si>
    <t>0.000129</t>
  </si>
  <si>
    <t>5880.00</t>
  </si>
  <si>
    <t>0.76</t>
  </si>
  <si>
    <t xml:space="preserve">  32</t>
  </si>
  <si>
    <t>1/10-230-40-65/60</t>
  </si>
  <si>
    <t>СУРИК СВИНЦОВЫЙ, ПИГМЕНТ</t>
  </si>
  <si>
    <t>0.08275</t>
  </si>
  <si>
    <t>15.00</t>
  </si>
  <si>
    <t>1.24</t>
  </si>
  <si>
    <t xml:space="preserve">  33</t>
  </si>
  <si>
    <t>1/10-230-50-15/31</t>
  </si>
  <si>
    <t>ОЛИФА НАТУРАЛЬНАЯ</t>
  </si>
  <si>
    <t>0.0751</t>
  </si>
  <si>
    <t>8.04</t>
  </si>
  <si>
    <t xml:space="preserve">  34</t>
  </si>
  <si>
    <t>1/10-230-50-15/51</t>
  </si>
  <si>
    <t>РАСТВОРИТЕЛЬ ДЛЯ ЛАКОКРАСОЧНЫХ МАТЕРИАЛОВ МАРКИ Р-4</t>
  </si>
  <si>
    <t>5.70</t>
  </si>
  <si>
    <t xml:space="preserve">  35</t>
  </si>
  <si>
    <t>1/10-230-50-15/7</t>
  </si>
  <si>
    <t>АЦЕТОН ТЕХНИЧЕСКИЙ ВЫСШИЙ СОРТ</t>
  </si>
  <si>
    <t>0.498</t>
  </si>
  <si>
    <t>10.28</t>
  </si>
  <si>
    <t>5.12</t>
  </si>
  <si>
    <t xml:space="preserve">  36</t>
  </si>
  <si>
    <t>1/10-230-50-15/91</t>
  </si>
  <si>
    <t>ТОЛУОЛ НЕФТЯНОЙ</t>
  </si>
  <si>
    <t>0.000086</t>
  </si>
  <si>
    <t>1930.21</t>
  </si>
  <si>
    <t>0.17</t>
  </si>
  <si>
    <t>1/10-235</t>
  </si>
  <si>
    <t>Изделия герметизирующие, уплотняющие, изолирующие</t>
  </si>
  <si>
    <t xml:space="preserve">  37</t>
  </si>
  <si>
    <t>1/10-235-20/765</t>
  </si>
  <si>
    <t>РУЛОН</t>
  </si>
  <si>
    <t>3.4177</t>
  </si>
  <si>
    <t>16.28</t>
  </si>
  <si>
    <t>55.64</t>
  </si>
  <si>
    <t xml:space="preserve">  38</t>
  </si>
  <si>
    <t>1/10-235-3/47</t>
  </si>
  <si>
    <t>ЛЬНЯНАЯ ПРЯДЬ</t>
  </si>
  <si>
    <t>67.61</t>
  </si>
  <si>
    <t>5.08</t>
  </si>
  <si>
    <t xml:space="preserve">  39</t>
  </si>
  <si>
    <t>1/10-235-5/57</t>
  </si>
  <si>
    <t>ПЛАСТИНА РЕЗИНОВАЯ ТЕХНИЧЕСКАЯ ТЕПЛОМОРОЗОКИСЛОТОЩЕЛОЧЕСТОЙКАЯ (ТМКЩ)</t>
  </si>
  <si>
    <t>0.14</t>
  </si>
  <si>
    <t>0.80</t>
  </si>
  <si>
    <t>1/10-240</t>
  </si>
  <si>
    <t>Метизы и крепежные изделия</t>
  </si>
  <si>
    <t xml:space="preserve">  40</t>
  </si>
  <si>
    <t>1/10-240-10-10/131</t>
  </si>
  <si>
    <t>БОЛТЫ СТРОИТЕЛЬНЫЕ</t>
  </si>
  <si>
    <t>0.00154</t>
  </si>
  <si>
    <t>4680.00</t>
  </si>
  <si>
    <t>7.21</t>
  </si>
  <si>
    <t xml:space="preserve">  41</t>
  </si>
  <si>
    <t>1/10-240-15/285</t>
  </si>
  <si>
    <t>ВИНТЫ САМОНАРЕЗАЮЩИЕ ОЦИНКОВАННЫЕ С НАПРЕССОВАННОЙ ШАЙБОЙ ДИАМЕТРОМ 4,2 ММ,ДЛИНОЙ 13 ММ ДЛЯ КРЕПЛЕНИЯ ЛИСТОВ МЕТАЛЛА ТОЛЩИНОЙ ДО 0,9 ММ</t>
  </si>
  <si>
    <t>0.04482</t>
  </si>
  <si>
    <t>7.03</t>
  </si>
  <si>
    <t>0.32</t>
  </si>
  <si>
    <t xml:space="preserve">  42</t>
  </si>
  <si>
    <t>1/10-240-20/1</t>
  </si>
  <si>
    <t>ГАЙКИ СТРОИТЕЛЬНЫЕ</t>
  </si>
  <si>
    <t>0.00044</t>
  </si>
  <si>
    <t>5316.04</t>
  </si>
  <si>
    <t>2.34</t>
  </si>
  <si>
    <t xml:space="preserve">  43</t>
  </si>
  <si>
    <t>1/10-240-25-35/240</t>
  </si>
  <si>
    <t>ГВОЗДИ СТРОИТЕЛЬНЫЕ</t>
  </si>
  <si>
    <t>0.000339</t>
  </si>
  <si>
    <t>4.12</t>
  </si>
  <si>
    <t>0.00</t>
  </si>
  <si>
    <t xml:space="preserve">  44</t>
  </si>
  <si>
    <t>1/10-240-50-16/2</t>
  </si>
  <si>
    <t>ШАЙБЫ СТРОИТЕЛЬНЫЕ</t>
  </si>
  <si>
    <t>0.22</t>
  </si>
  <si>
    <t>7.38</t>
  </si>
  <si>
    <t>1.62</t>
  </si>
  <si>
    <t>1/10-260</t>
  </si>
  <si>
    <t>Металлопрокат и металлоизделия (за исключением металлоизделий части 2)</t>
  </si>
  <si>
    <t xml:space="preserve">  45</t>
  </si>
  <si>
    <t>1/10-260-150-1/101</t>
  </si>
  <si>
    <t>0.03393</t>
  </si>
  <si>
    <t>2239.43</t>
  </si>
  <si>
    <t>75.98</t>
  </si>
  <si>
    <t xml:space="preserve">  46</t>
  </si>
  <si>
    <t>1/10-260-170-4/18</t>
  </si>
  <si>
    <t>ШВЕЛЛЕРЫ ГОРЯЧЕКАТАНЫЕ N 40 ИЗ СТАЛИ УГЛЕРОДИСТОЙ ОБЫКНОВЕННОГО КАЧЕСТВА МАРКИ СТ3СП, СТ3ПС</t>
  </si>
  <si>
    <t>0.000066</t>
  </si>
  <si>
    <t>7012.27</t>
  </si>
  <si>
    <t>0.46</t>
  </si>
  <si>
    <t xml:space="preserve">  47</t>
  </si>
  <si>
    <t>1/10-260-200/12</t>
  </si>
  <si>
    <t>КАТАНКА ИЗ СТАЛИ УГЛЕРОДИСТОЙ ОБЫКНОВЕННОГО КАЧЕСТВА ДИАМЕТРОМ, 6,3 ММ 6,5 ММ</t>
  </si>
  <si>
    <t>0.001018</t>
  </si>
  <si>
    <t>2.18</t>
  </si>
  <si>
    <t xml:space="preserve">  48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</si>
  <si>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</si>
  <si>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</si>
  <si>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0.4812</t>
  </si>
  <si>
    <t>6.38</t>
  </si>
  <si>
    <t>3.07</t>
  </si>
  <si>
    <t xml:space="preserve">  49</t>
  </si>
  <si>
    <t>1/10-260-50-5/1</t>
  </si>
  <si>
    <t>СТАЛЬ ТОНКОЛИСТОВАЯ ОЦИНКОВАННАЯ УГЛЕРОДИСТАЯ ТОЛЩИНОЙ 0,5 ММ</t>
  </si>
  <si>
    <t>0.000259</t>
  </si>
  <si>
    <t>3890.16</t>
  </si>
  <si>
    <t>1.01</t>
  </si>
  <si>
    <t>1/10-280</t>
  </si>
  <si>
    <t>Прочие материалы для строительных работ</t>
  </si>
  <si>
    <t xml:space="preserve">  50</t>
  </si>
  <si>
    <t>1/10-280-20/40</t>
  </si>
  <si>
    <t>ВОДА</t>
  </si>
  <si>
    <t>0.849</t>
  </si>
  <si>
    <t>1.74</t>
  </si>
  <si>
    <t>1.48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</si>
  <si>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</si>
  <si>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</si>
  <si>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</si>
  <si>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</si>
  <si>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 xml:space="preserve">  51</t>
  </si>
  <si>
    <t>1/55-50-25/55</t>
  </si>
  <si>
    <t>ГРУНТОВКА ГФ-021, КРАСНО-КОРИЧНЕВАЯ</t>
  </si>
  <si>
    <t>0.010518</t>
  </si>
  <si>
    <t>7.58</t>
  </si>
  <si>
    <t>0.08</t>
  </si>
  <si>
    <t xml:space="preserve">  52</t>
  </si>
  <si>
    <t>1/55-50-30/10</t>
  </si>
  <si>
    <t>ОРГАНОСИЛИКАТНАЯ КОМПОЗИЦИЯ ОС-12-01</t>
  </si>
  <si>
    <t>0.000774</t>
  </si>
  <si>
    <t>15600.00</t>
  </si>
  <si>
    <t>12.07</t>
  </si>
  <si>
    <t>Материалы и изделия для санитарно-технических работ</t>
  </si>
  <si>
    <t>3/3</t>
  </si>
  <si>
    <t>Арматура трубопроводная</t>
  </si>
  <si>
    <t>3/3-40</t>
  </si>
  <si>
    <t>Клапаны</t>
  </si>
  <si>
    <t xml:space="preserve">  53</t>
  </si>
  <si>
    <t>3/3-40-10-80/50</t>
  </si>
  <si>
    <t>83.82</t>
  </si>
  <si>
    <t>251.46</t>
  </si>
  <si>
    <t>3/3-50</t>
  </si>
  <si>
    <t>Краны</t>
  </si>
  <si>
    <t xml:space="preserve">  54</t>
  </si>
  <si>
    <t>3/3-50-30-20/10</t>
  </si>
  <si>
    <t>12.78</t>
  </si>
  <si>
    <t>89.46</t>
  </si>
  <si>
    <t xml:space="preserve">  55</t>
  </si>
  <si>
    <t>3/3-50-80-10/20</t>
  </si>
  <si>
    <t>14.64</t>
  </si>
  <si>
    <t>175.68</t>
  </si>
  <si>
    <t xml:space="preserve">  56</t>
  </si>
  <si>
    <t>3/3-50-80-10/40</t>
  </si>
  <si>
    <t>53.81</t>
  </si>
  <si>
    <t>484.29</t>
  </si>
  <si>
    <t>3/5</t>
  </si>
  <si>
    <t>Насосы</t>
  </si>
  <si>
    <t>3/5-10</t>
  </si>
  <si>
    <t>Насосы консольные</t>
  </si>
  <si>
    <t xml:space="preserve">  57</t>
  </si>
  <si>
    <t>3/5-10-10/70</t>
  </si>
  <si>
    <t>КОМПЛЕКТ</t>
  </si>
  <si>
    <t>2166.00</t>
  </si>
  <si>
    <t>4332.00</t>
  </si>
  <si>
    <t>3/7</t>
  </si>
  <si>
    <t>Узлы и обвязки</t>
  </si>
  <si>
    <t>3/7-10</t>
  </si>
  <si>
    <t>Узлы трубопроводов</t>
  </si>
  <si>
    <t xml:space="preserve">  58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</si>
  <si>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</si>
  <si>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</si>
  <si>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8.1</t>
  </si>
  <si>
    <t>48.01</t>
  </si>
  <si>
    <t>388.88</t>
  </si>
  <si>
    <t xml:space="preserve">  59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</si>
  <si>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</si>
  <si>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</si>
  <si>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62.57</t>
  </si>
  <si>
    <t>807.15</t>
  </si>
  <si>
    <t xml:space="preserve">  60</t>
  </si>
  <si>
    <t>3/7-10-20-10/50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</si>
  <si>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100 ММ</t>
  </si>
  <si>
    <t>4.5</t>
  </si>
  <si>
    <t>86.98</t>
  </si>
  <si>
    <t>391.41</t>
  </si>
  <si>
    <t>3/8</t>
  </si>
  <si>
    <t>Приборы для регулирования, измерения и учета</t>
  </si>
  <si>
    <t>3/8-20</t>
  </si>
  <si>
    <t>Манометры</t>
  </si>
  <si>
    <t xml:space="preserve">  61</t>
  </si>
  <si>
    <t>3/8-20-10-10/10</t>
  </si>
  <si>
    <t>15.29</t>
  </si>
  <si>
    <t>107.03</t>
  </si>
  <si>
    <t>3/8-40</t>
  </si>
  <si>
    <t>Счетчики</t>
  </si>
  <si>
    <t xml:space="preserve">  62</t>
  </si>
  <si>
    <t>3/8-40-70-20/30</t>
  </si>
  <si>
    <t>3268.81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</si>
  <si>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</si>
  <si>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</si>
  <si>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</si>
  <si>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</si>
  <si>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 xml:space="preserve">  63</t>
  </si>
  <si>
    <t>3/10-10-20-30/10</t>
  </si>
  <si>
    <t>1.37</t>
  </si>
  <si>
    <t>5.48</t>
  </si>
  <si>
    <t xml:space="preserve">  64</t>
  </si>
  <si>
    <t>3/10-10-20-30/20</t>
  </si>
  <si>
    <t xml:space="preserve">  65</t>
  </si>
  <si>
    <t>3/10-10-20-30/50</t>
  </si>
  <si>
    <t>1.78</t>
  </si>
  <si>
    <t>10.68</t>
  </si>
  <si>
    <t xml:space="preserve">  66</t>
  </si>
  <si>
    <t>3/10-10-20-30/90</t>
  </si>
  <si>
    <t>4.44</t>
  </si>
  <si>
    <t>8.88</t>
  </si>
  <si>
    <t>3/11</t>
  </si>
  <si>
    <t>Фланцы</t>
  </si>
  <si>
    <t>3/11-10</t>
  </si>
  <si>
    <t>Фланцы для трубопроводов</t>
  </si>
  <si>
    <t xml:space="preserve">  67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</si>
  <si>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</si>
  <si>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</si>
  <si>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13.02</t>
  </si>
  <si>
    <t>26.04</t>
  </si>
  <si>
    <t xml:space="preserve">  68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</si>
  <si>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</si>
  <si>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</si>
  <si>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12.13</t>
  </si>
  <si>
    <t>24.26</t>
  </si>
  <si>
    <t>3/13</t>
  </si>
  <si>
    <t>Другие материалы для сантехработ</t>
  </si>
  <si>
    <t>3/13-10</t>
  </si>
  <si>
    <t>Болты с гайками и шайбами</t>
  </si>
  <si>
    <t xml:space="preserve">  69</t>
  </si>
  <si>
    <t>3/13-10-10/50</t>
  </si>
  <si>
    <t>БОЛТЫ С ГАЙКАМИ И ШАЙБАМИ ДЛЯ САНИТАРНО-ТЕХНИЧЕСКИХ РАБОТ ДИАМЕТРОМ 12 ММ</t>
  </si>
  <si>
    <t>0.0009</t>
  </si>
  <si>
    <t>6445.28</t>
  </si>
  <si>
    <t>5.80</t>
  </si>
  <si>
    <t xml:space="preserve">  70</t>
  </si>
  <si>
    <t>3/13-10-10/60</t>
  </si>
  <si>
    <t>БОЛТЫ С ГАЙКАМИ И ШАЙБАМИ ДЛЯ САНИТАРНО-ТЕХНИЧЕСКИХ РАБОТ ДИАМЕТРОМ 16 ММ</t>
  </si>
  <si>
    <t>0.0029</t>
  </si>
  <si>
    <t>6624.00</t>
  </si>
  <si>
    <t>19.21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</si>
  <si>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</si>
  <si>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</si>
  <si>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</si>
  <si>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</si>
  <si>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</si>
  <si>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 xml:space="preserve">  71</t>
  </si>
  <si>
    <t>4/1-4-20-20-10-20/10</t>
  </si>
  <si>
    <t>РАСТВОРЫ КЛАДОЧНЫЕ ТЯЖЕЛЫЕ ЦЕМЕНТНЫЕ, МАРКИ 100</t>
  </si>
  <si>
    <t>0.0279</t>
  </si>
  <si>
    <t>137.69</t>
  </si>
  <si>
    <t>3.84</t>
  </si>
  <si>
    <t>ИТОГО МАТЕРИАЛЫ,ИЗДЕЛИЯ,КОНСТРУКЦИИ</t>
  </si>
  <si>
    <t>10803</t>
  </si>
  <si>
    <t>784</t>
  </si>
  <si>
    <t xml:space="preserve">  72</t>
  </si>
  <si>
    <t>С-КЛР-25</t>
  </si>
  <si>
    <t>2705.86</t>
  </si>
  <si>
    <t xml:space="preserve">  73</t>
  </si>
  <si>
    <t>С-РПД-65</t>
  </si>
  <si>
    <t>2565.36</t>
  </si>
  <si>
    <t>ИТОГО ОБОРУДОВАНИЕ</t>
  </si>
  <si>
    <t>ВОЗВРАТНЫЕ МАТЕРИАЛЫ</t>
  </si>
  <si>
    <t>Строительные отходы</t>
  </si>
  <si>
    <t>8/1</t>
  </si>
  <si>
    <t>Возвращаемые материалы</t>
  </si>
  <si>
    <t xml:space="preserve">  74</t>
  </si>
  <si>
    <t>8/1/580</t>
  </si>
  <si>
    <t>0.277</t>
  </si>
  <si>
    <t>480.00</t>
  </si>
  <si>
    <t>132.96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</si>
  <si>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</si>
  <si>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</si>
  <si>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</si>
  <si>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</si>
  <si>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</si>
  <si>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</si>
  <si>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</si>
  <si>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ШТ  (КОМ
2.00</t>
  </si>
  <si>
    <t>0.144</t>
  </si>
  <si>
    <t>1.416</t>
  </si>
  <si>
    <t>0.072</t>
  </si>
  <si>
    <t>РУБ
10913</t>
  </si>
  <si>
    <t>0.84</t>
  </si>
  <si>
    <t>1.296</t>
  </si>
  <si>
    <t>0.108</t>
  </si>
  <si>
    <t>0.000041</t>
  </si>
  <si>
    <t>0.0674</t>
  </si>
  <si>
    <t>0.00037</t>
  </si>
  <si>
    <t>0.00002</t>
  </si>
  <si>
    <t>0.07</t>
  </si>
  <si>
    <t>М
25.50</t>
  </si>
  <si>
    <t>0.092422</t>
  </si>
  <si>
    <t>3.05982</t>
  </si>
  <si>
    <t>1.481616</t>
  </si>
  <si>
    <t>0.31392</t>
  </si>
  <si>
    <t>0.010179</t>
  </si>
  <si>
    <t>0.341497</t>
  </si>
  <si>
    <t>0.000789</t>
  </si>
  <si>
    <t>0.85533</t>
  </si>
  <si>
    <t>0.000271</t>
  </si>
  <si>
    <t>0.000612</t>
  </si>
  <si>
    <t>0.01275</t>
  </si>
  <si>
    <t>0.0051</t>
  </si>
  <si>
    <t>М
24.90</t>
  </si>
  <si>
    <t>0.002064</t>
  </si>
  <si>
    <t>РУБ
714</t>
  </si>
  <si>
    <t>0.109788</t>
  </si>
  <si>
    <t>1.251252</t>
  </si>
  <si>
    <t>0.347328</t>
  </si>
  <si>
    <t>0.13878</t>
  </si>
  <si>
    <t>0.0369</t>
  </si>
  <si>
    <t>0.211032</t>
  </si>
  <si>
    <t>АТМ</t>
  </si>
  <si>
    <t>10.842</t>
  </si>
  <si>
    <t>H6=39.37,32.65;   H7=61.01,35.49;   H8=78.22,32.64;</t>
  </si>
  <si>
    <t>Ж3-60-10</t>
  </si>
  <si>
    <t>АВТОМАТИЗАЦИЯ СИСТЕМЫ</t>
  </si>
  <si>
    <t>Ц11-168-1
(H6)
к=1.2</t>
  </si>
  <si>
    <t>ЩИТЫ,ПУЛЬТЫ МАССОЙ ДО 50 КГ</t>
  </si>
  <si>
    <t>10ШТ
0.1</t>
  </si>
  <si>
    <t>1111.04
111.10</t>
  </si>
  <si>
    <t>23.58
2.36</t>
  </si>
  <si>
    <t>5.39
0.54</t>
  </si>
  <si>
    <t>363.75
36.38</t>
  </si>
  <si>
    <t>22.18
2.22</t>
  </si>
  <si>
    <t>1520.55
152.06</t>
  </si>
  <si>
    <t>67.404
6.74</t>
  </si>
  <si>
    <t xml:space="preserve">С-ШУ-77
(H14)
</t>
  </si>
  <si>
    <t>ШКАФ УПРАВЛЕНИЯ ТШУА-2-12.-55-3-IP54-02-ЩМП</t>
  </si>
  <si>
    <t>4084.68
4084.68</t>
  </si>
  <si>
    <t>81.69
81.69</t>
  </si>
  <si>
    <t>4166.37
4166.37</t>
  </si>
  <si>
    <t>Ц11-31-1
(H6)
к=1.2</t>
  </si>
  <si>
    <t>ПРИБОРЫ,УСТАНАВЛИВАЕМЫЕ НА МЕТАЛЛОКОНСТРУКЦИЯХ,ЩИТАХ И ПУЛЬТАХ,МАССА ДО 5 КГ</t>
  </si>
  <si>
    <t>ШТ
5</t>
  </si>
  <si>
    <t>11.12
55.60</t>
  </si>
  <si>
    <t>0.20
1.00</t>
  </si>
  <si>
    <t>0.01
0.05</t>
  </si>
  <si>
    <t>11.33
56.65</t>
  </si>
  <si>
    <t>0.624
3.12</t>
  </si>
  <si>
    <t xml:space="preserve">С-ДТ-1
(H14)
</t>
  </si>
  <si>
    <t>ДАТЧИК ТЕМПЕРАТУРЫ  ТЕПЛОНОСИТЕЛЯ</t>
  </si>
  <si>
    <t>98.70
394.80</t>
  </si>
  <si>
    <t>1.97
7.88</t>
  </si>
  <si>
    <t>100.67
402.68</t>
  </si>
  <si>
    <t xml:space="preserve">С-ДТ-2
(H14)
</t>
  </si>
  <si>
    <t>ДАТЧИК ТЕМПЕРАТУРЫ  НАРУЖНОГО ВОЗДУХА</t>
  </si>
  <si>
    <t>65.70
65.70</t>
  </si>
  <si>
    <t>1.31
1.31</t>
  </si>
  <si>
    <t>67.01
67.01</t>
  </si>
  <si>
    <t>167</t>
  </si>
  <si>
    <t>4583</t>
  </si>
  <si>
    <t>93</t>
  </si>
  <si>
    <t>4845</t>
  </si>
  <si>
    <t>66</t>
  </si>
  <si>
    <t>4966</t>
  </si>
  <si>
    <t>Ж3-60-11</t>
  </si>
  <si>
    <t>СЕТИ</t>
  </si>
  <si>
    <t>Ц8-147-1
(H7)
к=1.2</t>
  </si>
  <si>
    <t>КАБЕЛИ ДО 35 КВ,ПРОКЛАДЫВАЕМЫЕ ПО УСТАНОВЛЕННЫМ КОНСТРУКЦИЯМ И ЛОТКАМ С КРЕПЛЕНИЕМ НА ПОВОРОТАХ И В КОНЦЕ ТРАССЫ,МАССА 1 М ДО 1 КГ</t>
  </si>
  <si>
    <t>100М КАБЕЛЯ
1.607843</t>
  </si>
  <si>
    <t>226.32
363.89</t>
  </si>
  <si>
    <t>17.88
28.75</t>
  </si>
  <si>
    <t>5.65
9.08</t>
  </si>
  <si>
    <t>128.75
207.01</t>
  </si>
  <si>
    <t>7.45
11.98</t>
  </si>
  <si>
    <t>380.40
611.63</t>
  </si>
  <si>
    <t>12.948
20.82</t>
  </si>
  <si>
    <t>Ц8-912-1
(H7)
к=1.2</t>
  </si>
  <si>
    <t>КАБЕЛЬ ТРЕХ-ПЯТИЖИЛЬНЫЙ СЕЧЕНИЕМ ЖИЛЫ ДО 6 ММ2 В ПРОЛОЖЕННЫХ ТРУБАХ, КОРОБАХ (КАБЕЛЬ-КАНАЛАХ)</t>
  </si>
  <si>
    <t>100М
0.7941</t>
  </si>
  <si>
    <t>282.55
224.37</t>
  </si>
  <si>
    <t>0.25
0.20</t>
  </si>
  <si>
    <t>14.62
11.61</t>
  </si>
  <si>
    <t>1.13
0.90</t>
  </si>
  <si>
    <t>298.55
237.08</t>
  </si>
  <si>
    <t>17.916
14.23</t>
  </si>
  <si>
    <t xml:space="preserve">5/10-10-10-10-1/14
(H12)
</t>
  </si>
  <si>
    <t>КАБЕЛЬ СИЛОВОЙ МАРКИ ВВГНГ-LS 3Х1,5-0,66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1,5 ММ2,НА НАПРЯЖЕНИЕ 0,66 КВ</t>
  </si>
  <si>
    <t>1000 М
0.078</t>
  </si>
  <si>
    <t>2416.81
188.51</t>
  </si>
  <si>
    <t>128.57
10.03</t>
  </si>
  <si>
    <t>2545.38
198.54</t>
  </si>
  <si>
    <t xml:space="preserve">5/10-10-70-4-1/810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</si>
  <si>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3 Х 1,0 ММ2</t>
  </si>
  <si>
    <t>1000М
0.111</t>
  </si>
  <si>
    <t>2826.92
313.79</t>
  </si>
  <si>
    <t>150.39
16.69</t>
  </si>
  <si>
    <t>2977.31
330.48</t>
  </si>
  <si>
    <t xml:space="preserve">5/10-10-70-4-1/814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</si>
  <si>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4 Х 0,35 ММ2</t>
  </si>
  <si>
    <t>1000М
0.026</t>
  </si>
  <si>
    <t>1996.80
51.92</t>
  </si>
  <si>
    <t>106.23
2.76</t>
  </si>
  <si>
    <t>2103.03
54.68</t>
  </si>
  <si>
    <t xml:space="preserve">5/10-10-70-3/8
(H12)
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</si>
  <si>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2 Х 0,35 ММ2</t>
  </si>
  <si>
    <t>1518.02
39.47</t>
  </si>
  <si>
    <t>80.76
2.10</t>
  </si>
  <si>
    <t>1598.78
41.57</t>
  </si>
  <si>
    <t xml:space="preserve">5/10-10-70-4-1/467
(H12)
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</si>
  <si>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2 Х 2 Х 1,0 ММ2</t>
  </si>
  <si>
    <t>1000М
0.004</t>
  </si>
  <si>
    <t>3669.31
14.68</t>
  </si>
  <si>
    <t>195.21
0.78</t>
  </si>
  <si>
    <t>3864.52
15.46</t>
  </si>
  <si>
    <t>Ц8-412-1
(H7)
к=1.2</t>
  </si>
  <si>
    <t>ЗАТЯГИВАНИЕ ПРОВОДОВ В ПРОЛОЖЕННЫЕ ТРУБЫ И МЕТАЛЛИЧЕСКИЕ РУКАВА,КОЛИЧЕСТВО ПРОВОДОВ ДО 2,СЕЧЕНИЕ ДО 2,5 ММ2</t>
  </si>
  <si>
    <t>100М ТРУБЫ (МЕТАЛЛОРУКАВА)
0.3333</t>
  </si>
  <si>
    <t>174.10
58.03</t>
  </si>
  <si>
    <t>21.18
7.06</t>
  </si>
  <si>
    <t>9.34
3.11</t>
  </si>
  <si>
    <t>53.76
17.92</t>
  </si>
  <si>
    <t>3.14
1.05</t>
  </si>
  <si>
    <t>252.18
84.06</t>
  </si>
  <si>
    <t>9.960
3.32</t>
  </si>
  <si>
    <t xml:space="preserve">5/10-20-60-6/11
(H12)
</t>
  </si>
  <si>
    <t>ШНУР ГИБКИЙ МАРКИ ШВВП С ПАРАЛЛЕЛЬНО УЛОЖЕННЫМИ ЖИЛАМИ С ПОЛИВИНИЛХЛОРИДНОЙ ИЗОЛЯЦИЕЙ, НА НАПРЯЖЕНИЕ 0,22 КВ, С ЧИСЛОМ ЖИЛ И СЕЧЕНИЕМ 2Х0,50 ММ2</t>
  </si>
  <si>
    <t>1000 М
0.026</t>
  </si>
  <si>
    <t>613.30
15.95</t>
  </si>
  <si>
    <t>32.63
0.85</t>
  </si>
  <si>
    <t>645.93
16.80</t>
  </si>
  <si>
    <t xml:space="preserve">5/10-20-60-2/157
(H12)
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</si>
  <si>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</si>
  <si>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1000 М
0.008</t>
  </si>
  <si>
    <t>2324.21
18.59</t>
  </si>
  <si>
    <t>123.65
0.99</t>
  </si>
  <si>
    <t>2447.86
19.58</t>
  </si>
  <si>
    <t>646</t>
  </si>
  <si>
    <t>879</t>
  </si>
  <si>
    <t>1609</t>
  </si>
  <si>
    <t>401</t>
  </si>
  <si>
    <t>234</t>
  </si>
  <si>
    <t>2244</t>
  </si>
  <si>
    <t>Ц8-411-1
(H7)
Ж100
к=1.2</t>
  </si>
  <si>
    <t>РУКАВА МЕТАЛЛИЧЕСКИЕ, НАРУЖНЫЙ ДИАМЕТР ДО 48 ММ</t>
  </si>
  <si>
    <t>100М
0.8039</t>
  </si>
  <si>
    <t>676.64
543.95</t>
  </si>
  <si>
    <t>94.75
76.17</t>
  </si>
  <si>
    <t>5.88
4.73</t>
  </si>
  <si>
    <t>654.89
526.47</t>
  </si>
  <si>
    <t>35.96
28.91</t>
  </si>
  <si>
    <t>1462.24
1175.50</t>
  </si>
  <si>
    <t>38.712
31.12</t>
  </si>
  <si>
    <t xml:space="preserve">5/20-10-9/53
(H12)
</t>
  </si>
  <si>
    <t>МЕТАЛЛОРУКАВ ТИПА Р3-Ц-ПВХ-16 ИЗ СТАЛЬНОЙ ОЦИНКОВАННОЙ ЛЕНТЫ В ПОЛИВИНИЛХЛОРИДНОЙ ИЗОЛЯЦИИ, ДИАМЕТРОМ 16 ММ</t>
  </si>
  <si>
    <t>М
82</t>
  </si>
  <si>
    <t>4.82
395.24</t>
  </si>
  <si>
    <t>0.26
21.32</t>
  </si>
  <si>
    <t>5.08
416.56</t>
  </si>
  <si>
    <t>Ц8-409-1
(H7)
Ж100
к=1.2</t>
  </si>
  <si>
    <t>ТРУБЫ ВИНИПЛАСТОВЫЕ ПО УСТАНОВЛЕННЫМ КОНСТРУКЦИЯМ ПО СТЕНАМ И КОЛОННАМ С КРЕПЛЕНИЕМ СКОБАМИ,ДИАМЕТР ДО 25 ММ</t>
  </si>
  <si>
    <t>100М
0.2745</t>
  </si>
  <si>
    <t>468.58
128.63</t>
  </si>
  <si>
    <t>39.97
10.97</t>
  </si>
  <si>
    <t>3.06
0.84</t>
  </si>
  <si>
    <t>13.92
3.82</t>
  </si>
  <si>
    <t>1.10
0.30</t>
  </si>
  <si>
    <t>523.57
143.72</t>
  </si>
  <si>
    <t>26.808
7.36</t>
  </si>
  <si>
    <t xml:space="preserve">5/20-20-3-2/1
(H58)
</t>
  </si>
  <si>
    <t>ТРУБА ГОФРИРОВАННАЯ ПВХ ЛЕГКОГО ТИПА С ЗОНДОМ, ДИАМЕТРОМ 16 ММ</t>
  </si>
  <si>
    <t>М
28</t>
  </si>
  <si>
    <t>0.64
17.92</t>
  </si>
  <si>
    <t>0.03
0.84</t>
  </si>
  <si>
    <t>0.67
18.76</t>
  </si>
  <si>
    <t>Ц8-407-101
(H7)
Ж100
к=1.2</t>
  </si>
  <si>
    <t>ТРУБЫ СТАЛЬНЫЕ ПО УСТАНОВЛЕННЫМ КОНСТРУКЦИЯМ ПО СТЕНАМ С КРЕПЛЕНИЕМ СКОБАМИ,ДИАМЕТР ДО 25 ММ,КРЕПЛЕНИЕ ПРИСТРЕЛКОЙ</t>
  </si>
  <si>
    <t>100М
0.049</t>
  </si>
  <si>
    <t>555.62
27.23</t>
  </si>
  <si>
    <t>55.42
2.72</t>
  </si>
  <si>
    <t>12.95
0.63</t>
  </si>
  <si>
    <t>339.80
16.65</t>
  </si>
  <si>
    <t>18.99
0.93</t>
  </si>
  <si>
    <t>969.83
47.53</t>
  </si>
  <si>
    <t>31.788
1.56</t>
  </si>
  <si>
    <t xml:space="preserve">6/20-20-10/12
(H58)
</t>
  </si>
  <si>
    <t>ТРУБА СТАЛЬНАЯ СВАРНАЯ ВОДОГАЗОПРОВОДНАЯ НЕОЦИНКОВАННАЯ ЛЕГКАЯ НОМИНАЛЬНЫМ ДИАМЕТРОМ 25 ММ, ТОЛЩИНОЙ СТЕНКИ 2,8 ММ</t>
  </si>
  <si>
    <t>М
5</t>
  </si>
  <si>
    <t>5.34
26.70</t>
  </si>
  <si>
    <t>0.25
1.25</t>
  </si>
  <si>
    <t>5.59
27.95</t>
  </si>
  <si>
    <t>Ц8-900-1
(H7)
Ж100
к=1.2</t>
  </si>
  <si>
    <t>ЛОТКИ МЕТАЛЛИЧЕСКИЕ ШТАМПОВАННЫЕ ПО УСТАНОВЛЕННЫМ КОНСТРУКЦИЯМ,ШИРИНА ЛОТКОВ ДО 200 ММ</t>
  </si>
  <si>
    <t>Т
0.0504</t>
  </si>
  <si>
    <t>1927.94
97.17</t>
  </si>
  <si>
    <t>15.73
0.79</t>
  </si>
  <si>
    <t>168.15
8.47</t>
  </si>
  <si>
    <t>13.38
0.67</t>
  </si>
  <si>
    <t>2125.20
107.10</t>
  </si>
  <si>
    <t>113.676
5.73</t>
  </si>
  <si>
    <t xml:space="preserve">5/20-10-1/32
(H12)
</t>
  </si>
  <si>
    <t>ЛОТОК КАБЕЛЬНЫЙ НЕПЕРФОРИРОВАННЫЙ 50Х150, ОЦИНКОВАННЫЙ ГОРЯЧИМ СПОСОБОМ, ИЗ СТАЛИ ТОЛЩИНОЙ 0,55 ММ</t>
  </si>
  <si>
    <t>М
21</t>
  </si>
  <si>
    <t>19.30
405.30</t>
  </si>
  <si>
    <t>1.03
21.63</t>
  </si>
  <si>
    <t>20.33
426.93</t>
  </si>
  <si>
    <t xml:space="preserve">5/20-10-1/150
(H12)
</t>
  </si>
  <si>
    <t>ПЕРЕГОРОДКА  ЛОТКА КАБЕЛЬНОГО ШИРИНОЙ 50 ММ ИЗ СТАЛИ S= 0,55 ММ (ЦИНКОВАНИЕ ПО МЕТОДУ СЕНДЗИМИРА)</t>
  </si>
  <si>
    <t>5.53
116.13</t>
  </si>
  <si>
    <t>0.29
6.09</t>
  </si>
  <si>
    <t>5.82
122.22</t>
  </si>
  <si>
    <t xml:space="preserve">5/20-10-11/1
(H12)
</t>
  </si>
  <si>
    <t>СОЕДИНИТЕЛИ ПЕРЕГОРОДОК КС М6Х10</t>
  </si>
  <si>
    <t>100ШТ
0.07</t>
  </si>
  <si>
    <t>249.60
17.47</t>
  </si>
  <si>
    <t>13.28
0.93</t>
  </si>
  <si>
    <t>262.88
18.40</t>
  </si>
  <si>
    <t>Ц8-901-1
(H7)
к=1.2</t>
  </si>
  <si>
    <t>УСТАНОВКА КОНСОЛИ</t>
  </si>
  <si>
    <t>100ШТ
0.08</t>
  </si>
  <si>
    <t>797.59
63.81</t>
  </si>
  <si>
    <t>25.98
2.08</t>
  </si>
  <si>
    <t>5.41
0.43</t>
  </si>
  <si>
    <t>10.14
0.81</t>
  </si>
  <si>
    <t>0.81
0.06</t>
  </si>
  <si>
    <t>834.52
66.76</t>
  </si>
  <si>
    <t>47.028
3.76</t>
  </si>
  <si>
    <t xml:space="preserve">5/20-10-4/6
(H12)
</t>
  </si>
  <si>
    <t>ОПОРНАЯ КОНСОЛЬ КНЛ-100</t>
  </si>
  <si>
    <t>1000ШТ
0.008</t>
  </si>
  <si>
    <t>4578.00
36.62</t>
  </si>
  <si>
    <t>243.55
1.95</t>
  </si>
  <si>
    <t>4821.55
38.57</t>
  </si>
  <si>
    <t xml:space="preserve">5/20-40-4/28
(H12)
</t>
  </si>
  <si>
    <t>КОРОБКА МОНТАЖНАЯ ОТКРЫТОЙ УСТАНОВКИ С КЛЕММНЫМИ КОЛОДКАМИ ДЛЯ РАЗВОДКИ ПРОВОДОВ, РАЗМЕРОМ 87X87X43 ММ, (ТИПА КМ-223)</t>
  </si>
  <si>
    <t>ШТ.
20</t>
  </si>
  <si>
    <t>5.44
108.80</t>
  </si>
  <si>
    <t>0.29
5.80</t>
  </si>
  <si>
    <t>5.73
114.60</t>
  </si>
  <si>
    <t xml:space="preserve">5/20-30-5/2
(H12)
</t>
  </si>
  <si>
    <t>БИРКА МАРКИРОВОЧНАЯ У134</t>
  </si>
  <si>
    <t>100ШТ
0.4</t>
  </si>
  <si>
    <t>10.43
4.17</t>
  </si>
  <si>
    <t>0.55
0.22</t>
  </si>
  <si>
    <t>10.98
4.39</t>
  </si>
  <si>
    <t>Ц10-901-13
(H8)
к=1.2</t>
  </si>
  <si>
    <t>КРЫШКА ДЕКОРАТИВНАЯ И ДРУГИЕ МЕЛКИЕ ИЗДЕЛИЯ (БЕЗ ПРИСОЕДИНЕНИЯ ПРОВОДОВ)</t>
  </si>
  <si>
    <t>122.24
1.22</t>
  </si>
  <si>
    <t>0.97
0.01</t>
  </si>
  <si>
    <t>0.08
0.00</t>
  </si>
  <si>
    <t>123.29
1.23</t>
  </si>
  <si>
    <t>7.416
0.07</t>
  </si>
  <si>
    <t xml:space="preserve">6/20-400-6/8
(H58)
</t>
  </si>
  <si>
    <t>КОЖУХ ЗАЩИТНЫЙ ИЗ НЕРЖАВЕЮЩЕЙ СТАЛИ</t>
  </si>
  <si>
    <t>59.02
59.02</t>
  </si>
  <si>
    <t>2.79
2.79</t>
  </si>
  <si>
    <t>61.81
61.81</t>
  </si>
  <si>
    <t>862</t>
  </si>
  <si>
    <t>1744</t>
  </si>
  <si>
    <t>94</t>
  </si>
  <si>
    <t>2793</t>
  </si>
  <si>
    <t>531</t>
  </si>
  <si>
    <t>308</t>
  </si>
  <si>
    <t>3632</t>
  </si>
  <si>
    <t>10842</t>
  </si>
  <si>
    <t>329</t>
  </si>
  <si>
    <t>4636</t>
  </si>
  <si>
    <t>4545</t>
  </si>
  <si>
    <t>91</t>
  </si>
  <si>
    <t>ЭЛЕКТРОМОНТАЖНЫЕ РАБОТЫ</t>
  </si>
  <si>
    <t>3947</t>
  </si>
  <si>
    <t>1507</t>
  </si>
  <si>
    <t>129</t>
  </si>
  <si>
    <t>793</t>
  </si>
  <si>
    <t>ОХР и ОПР 61.01%</t>
  </si>
  <si>
    <t>931</t>
  </si>
  <si>
    <t>ПЛАНОВАЯ ПРИБЫЛЬ 35.49%</t>
  </si>
  <si>
    <t>542</t>
  </si>
  <si>
    <t>МАТЕРИАЛЫ ДЛЯ МОНТАЖНЫХ  РАБОТ</t>
  </si>
  <si>
    <t>1819</t>
  </si>
  <si>
    <t>1727</t>
  </si>
  <si>
    <t>92</t>
  </si>
  <si>
    <t>ТРУБЫ И ДЕТАЛИ ТРУБОПРОВОДНЫЕ, ЗА ИСКЛЮЧЕНИЕМ ЖЕЛЕЗОБЕТОННЫХ ТРУБ</t>
  </si>
  <si>
    <t>109</t>
  </si>
  <si>
    <t>ПРОКЛАДКА И МОНТАЖ СЕТЕЙ СВЯЗИ</t>
  </si>
  <si>
    <t>ОХР и ОПР 78.22%</t>
  </si>
  <si>
    <t>98</t>
  </si>
  <si>
    <t>4.1</t>
  </si>
  <si>
    <t>1675</t>
  </si>
  <si>
    <t>131</t>
  </si>
  <si>
    <t>2661</t>
  </si>
  <si>
    <t>144</t>
  </si>
  <si>
    <t>998</t>
  </si>
  <si>
    <t>597</t>
  </si>
  <si>
    <t>3-60-10</t>
  </si>
  <si>
    <t>0.0000
ШТ</t>
  </si>
  <si>
    <t>167
10</t>
  </si>
  <si>
    <t>2
1</t>
  </si>
  <si>
    <t>38
2</t>
  </si>
  <si>
    <t>4545
91</t>
  </si>
  <si>
    <t>66
55</t>
  </si>
  <si>
    <t>3-60-11</t>
  </si>
  <si>
    <t>0.0000
М</t>
  </si>
  <si>
    <t>646
38</t>
  </si>
  <si>
    <t>36
12</t>
  </si>
  <si>
    <t>879
48</t>
  </si>
  <si>
    <t>401
234</t>
  </si>
  <si>
    <t>117.780
М</t>
  </si>
  <si>
    <t>862
50</t>
  </si>
  <si>
    <t>93
7</t>
  </si>
  <si>
    <t>1744
94</t>
  </si>
  <si>
    <t>531
308</t>
  </si>
  <si>
    <t>1675
98</t>
  </si>
  <si>
    <t>131
20</t>
  </si>
  <si>
    <t>2661
144</t>
  </si>
  <si>
    <t>998
597</t>
  </si>
  <si>
    <t>0.02112</t>
  </si>
  <si>
    <t>1.18</t>
  </si>
  <si>
    <t>М030402</t>
  </si>
  <si>
    <t>ЛЕБЕДКИ ЭЛЕКТРИЧЕСКИЕ ТЯГОВЫМ УСИЛИЕМ ДО 12,26 (1,25) КН (Т)</t>
  </si>
  <si>
    <t>6.098787</t>
  </si>
  <si>
    <t>8.60</t>
  </si>
  <si>
    <t>13.154722</t>
  </si>
  <si>
    <t>67.48</t>
  </si>
  <si>
    <t>М050101</t>
  </si>
  <si>
    <t>КОМПРЕССОРЫ ПЕРЕДВИЖНЫЕ С ДВИГАТЕЛЕМ ВНУТРЕННЕГО СГОРАНИЯ ДАВЛЕНИЕМ ДО 686 КПА (7АТМ) 2,2 М3/МИН</t>
  </si>
  <si>
    <t>0.067993</t>
  </si>
  <si>
    <t>38.49</t>
  </si>
  <si>
    <t>2.62</t>
  </si>
  <si>
    <t>М150402</t>
  </si>
  <si>
    <t>ГАЗОВАЯ ГОРЕЛКА</t>
  </si>
  <si>
    <t>0.652212</t>
  </si>
  <si>
    <t>0.39</t>
  </si>
  <si>
    <t>0.25</t>
  </si>
  <si>
    <t>М330250*</t>
  </si>
  <si>
    <t>ПИСТОЛЕТ МОНТАЖНЫЙ</t>
  </si>
  <si>
    <t>0.098196</t>
  </si>
  <si>
    <t>1.56</t>
  </si>
  <si>
    <t>2.398714</t>
  </si>
  <si>
    <t>2.35</t>
  </si>
  <si>
    <t>М331002</t>
  </si>
  <si>
    <t>СТАНКИ СВЕРЛИЛЬНЫЕ</t>
  </si>
  <si>
    <t>0.438</t>
  </si>
  <si>
    <t>0.66</t>
  </si>
  <si>
    <t>0.29</t>
  </si>
  <si>
    <t>М331451</t>
  </si>
  <si>
    <t>ПЕРФОРАТОРЫ ЭЛЕКТРИЧЕСКИЕ</t>
  </si>
  <si>
    <t>8.817359</t>
  </si>
  <si>
    <t>0.91</t>
  </si>
  <si>
    <t>8.02</t>
  </si>
  <si>
    <t>0.0288</t>
  </si>
  <si>
    <t>М400002</t>
  </si>
  <si>
    <t>АВТОМОБИЛЬ БОРТОВОЙ, ГРУЗОПОДЪЕМНОСТЬЮ ДО 8 Т</t>
  </si>
  <si>
    <t>0.879381</t>
  </si>
  <si>
    <t>44.43</t>
  </si>
  <si>
    <t>39.07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</si>
  <si>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</si>
  <si>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</si>
  <si>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</si>
  <si>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</si>
  <si>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0.000619</t>
  </si>
  <si>
    <t>2610.00</t>
  </si>
  <si>
    <t>0.000871</t>
  </si>
  <si>
    <t>4.39</t>
  </si>
  <si>
    <t>0.000121</t>
  </si>
  <si>
    <t>1.45</t>
  </si>
  <si>
    <t>0.019853</t>
  </si>
  <si>
    <t>0.09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</si>
  <si>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</si>
  <si>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</si>
  <si>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1.37839</t>
  </si>
  <si>
    <t>5.72</t>
  </si>
  <si>
    <t>7.88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</si>
  <si>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</si>
  <si>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</si>
  <si>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0.12</t>
  </si>
  <si>
    <t>3.88</t>
  </si>
  <si>
    <t>0.47</t>
  </si>
  <si>
    <t>1/10-170-5/5</t>
  </si>
  <si>
    <t>СВЕРЛА АЛМАЗНЫЕ ПО БЕТОНУ (КОЛЬЦЕВЫЕ СВЕРЛА), ДИАМЕТРОМ 20 ММ</t>
  </si>
  <si>
    <t>111.50</t>
  </si>
  <si>
    <t>4.46</t>
  </si>
  <si>
    <t>1/10-170-50/5</t>
  </si>
  <si>
    <t>ПАТРОН СТРОИТЕЛЬНЫЙ Д-4</t>
  </si>
  <si>
    <t>1000ШТ</t>
  </si>
  <si>
    <t>0.0049</t>
  </si>
  <si>
    <t>192.00</t>
  </si>
  <si>
    <t>0.94</t>
  </si>
  <si>
    <t>1/10-180-20/113</t>
  </si>
  <si>
    <t>ШКУРКА ШЛИФОВАЛЬНАЯ НА БУМАЖНОЙ ОСНОВЕ ВОДОСТОЙКАЯ</t>
  </si>
  <si>
    <t>М2</t>
  </si>
  <si>
    <t>0.106511</t>
  </si>
  <si>
    <t>5.95</t>
  </si>
  <si>
    <t>0.63</t>
  </si>
  <si>
    <t>1.15063</t>
  </si>
  <si>
    <t>4.17</t>
  </si>
  <si>
    <t>1/10-230-40-20/127</t>
  </si>
  <si>
    <t>КРАСКА МАСЛЯНАЯ МА-15, СУРИК ЖЕЛЕЗНЫЙ</t>
  </si>
  <si>
    <t>0.000017</t>
  </si>
  <si>
    <t>5939.40</t>
  </si>
  <si>
    <t>0.10</t>
  </si>
  <si>
    <t>1/10-230-45-10/165</t>
  </si>
  <si>
    <t>ЭМАЛЬ ПЕНТАФТАЛЕВАЯ ПФ-115, СЕРАЯ</t>
  </si>
  <si>
    <t>0.12588</t>
  </si>
  <si>
    <t>7.33</t>
  </si>
  <si>
    <t>0.92</t>
  </si>
  <si>
    <t>1/10-230-45-10/485</t>
  </si>
  <si>
    <t>ЭМАЛЬ ПЕРХЛОРВИНИЛОВАЯ ХВ-16, КРАСНАЯ</t>
  </si>
  <si>
    <t>0.000023</t>
  </si>
  <si>
    <t>6276.00</t>
  </si>
  <si>
    <t>1/10-230-50-15/93</t>
  </si>
  <si>
    <t>УАЙТ-СПИРИТ</t>
  </si>
  <si>
    <t>0.002</t>
  </si>
  <si>
    <t>5.10</t>
  </si>
  <si>
    <t>1/10-235-20/681</t>
  </si>
  <si>
    <t>ИЗОЛЕНТА ПВХ (РАЗМЕРОМ 15 ММХ20 М)</t>
  </si>
  <si>
    <t>1.59111</t>
  </si>
  <si>
    <t>6.80</t>
  </si>
  <si>
    <t>10.82</t>
  </si>
  <si>
    <t>1/10-235-20/786</t>
  </si>
  <si>
    <t>ЛЕНТА ФУМ МАРКА 3</t>
  </si>
  <si>
    <t>0.00147</t>
  </si>
  <si>
    <t>48.00</t>
  </si>
  <si>
    <t>0.00116</t>
  </si>
  <si>
    <t>5.43</t>
  </si>
  <si>
    <t>1/10-240-15/250</t>
  </si>
  <si>
    <t>ВИНТЫ САМОНАРЕЗАЮЩИЕ С ПОЛУКРУГЛОЙ ГОЛОВКОЙ ДИАМЕТРОМ 6-10 ММ ДЛИНОЙ 50 ММ</t>
  </si>
  <si>
    <t>4.84</t>
  </si>
  <si>
    <t>0.000331</t>
  </si>
  <si>
    <t>1.76</t>
  </si>
  <si>
    <t>0.165702</t>
  </si>
  <si>
    <t>1.22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</si>
  <si>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</si>
  <si>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</si>
  <si>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2.675384</t>
  </si>
  <si>
    <t>15.30</t>
  </si>
  <si>
    <t>1/10-260-30-18/7</t>
  </si>
  <si>
    <t>ПРОКАТ ГОРЯЧЕКАТАНЫЙ ПОЛОСОВОЙ ИЗ СТАЛИ УГЛЕРОДИСТОЙ ОБЫКНОВЕННОГО КАЧЕСТВА МАРКИ СТ3СП, СТ3ПС, РАЗМЕРАМИ 10Х100 ММ</t>
  </si>
  <si>
    <t>0.003</t>
  </si>
  <si>
    <t>3225.66</t>
  </si>
  <si>
    <t>9.68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</si>
  <si>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</si>
  <si>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</si>
  <si>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0.048401</t>
  </si>
  <si>
    <t>2860.36</t>
  </si>
  <si>
    <t>138.44</t>
  </si>
  <si>
    <t>1/55-50-20/35</t>
  </si>
  <si>
    <t>ЛАК БИТУМНЫЙ БТ-577</t>
  </si>
  <si>
    <t>1.157647</t>
  </si>
  <si>
    <t>10.64</t>
  </si>
  <si>
    <t>12.32</t>
  </si>
  <si>
    <t>0.018</t>
  </si>
  <si>
    <t>1/55-50-30/20</t>
  </si>
  <si>
    <t>ПАСТА КВАРЦЕВАЗЕЛИНОВАЯ</t>
  </si>
  <si>
    <t>0.043038</t>
  </si>
  <si>
    <t>31.00</t>
  </si>
  <si>
    <t>1.33</t>
  </si>
  <si>
    <t>Материалы для монтажных и специальных строительных работ</t>
  </si>
  <si>
    <t>5/10</t>
  </si>
  <si>
    <t>Кабели, провода, муфты кабельные</t>
  </si>
  <si>
    <t>5/10-10</t>
  </si>
  <si>
    <t>Кабели</t>
  </si>
  <si>
    <t>5/10-10-10-10-1/14</t>
  </si>
  <si>
    <t>1000 М</t>
  </si>
  <si>
    <t>0.078</t>
  </si>
  <si>
    <t>2416.81</t>
  </si>
  <si>
    <t>188.51</t>
  </si>
  <si>
    <t>5/10-10-70-3/8</t>
  </si>
  <si>
    <t>1000М</t>
  </si>
  <si>
    <t>0.026</t>
  </si>
  <si>
    <t>1518.02</t>
  </si>
  <si>
    <t>39.47</t>
  </si>
  <si>
    <t>5/10-10-70-4-1/467</t>
  </si>
  <si>
    <t>0.004</t>
  </si>
  <si>
    <t>3669.31</t>
  </si>
  <si>
    <t>14.68</t>
  </si>
  <si>
    <t>5/10-10-70-4-1/810</t>
  </si>
  <si>
    <t>0.111</t>
  </si>
  <si>
    <t>2826.92</t>
  </si>
  <si>
    <t>313.79</t>
  </si>
  <si>
    <t>5/10-10-70-4-1/814</t>
  </si>
  <si>
    <t>1996.80</t>
  </si>
  <si>
    <t>51.92</t>
  </si>
  <si>
    <t>5/10-20</t>
  </si>
  <si>
    <t>Провода</t>
  </si>
  <si>
    <t>5/10-20-60-2/157</t>
  </si>
  <si>
    <t>0.008</t>
  </si>
  <si>
    <t>2324.21</t>
  </si>
  <si>
    <t>18.59</t>
  </si>
  <si>
    <t>5/10-20-60-6/11</t>
  </si>
  <si>
    <t>613.30</t>
  </si>
  <si>
    <t>15.95</t>
  </si>
  <si>
    <t>5/10-30</t>
  </si>
  <si>
    <t>Муфты кабельные</t>
  </si>
  <si>
    <t>5/10-30-60/1</t>
  </si>
  <si>
    <t>МУФТА ТРУБНАЯ ТР-2 У3</t>
  </si>
  <si>
    <t>0.833</t>
  </si>
  <si>
    <t>4.24</t>
  </si>
  <si>
    <t>3.53</t>
  </si>
  <si>
    <t>5/10-30-60/2</t>
  </si>
  <si>
    <t>МУФТА ТРУБНАЯ ТР-5 У3</t>
  </si>
  <si>
    <t>8.039</t>
  </si>
  <si>
    <t>5.71</t>
  </si>
  <si>
    <t>45.90</t>
  </si>
  <si>
    <t>5/20</t>
  </si>
  <si>
    <t>Изделия для прокладки кабельных сетей</t>
  </si>
  <si>
    <t>5/20-10</t>
  </si>
  <si>
    <t>Металлические кабеленесущие системы</t>
  </si>
  <si>
    <t>5/20-10-1/150</t>
  </si>
  <si>
    <t>5.53</t>
  </si>
  <si>
    <t>116.13</t>
  </si>
  <si>
    <t>5/20-10-1/32</t>
  </si>
  <si>
    <t>19.30</t>
  </si>
  <si>
    <t>405.30</t>
  </si>
  <si>
    <t>5/20-10-11/1</t>
  </si>
  <si>
    <t>100ШТ</t>
  </si>
  <si>
    <t>249.60</t>
  </si>
  <si>
    <t>17.47</t>
  </si>
  <si>
    <t>5/20-10-4/6</t>
  </si>
  <si>
    <t>4578.00</t>
  </si>
  <si>
    <t>36.62</t>
  </si>
  <si>
    <t>5/20-10-9/53</t>
  </si>
  <si>
    <t>82</t>
  </si>
  <si>
    <t>4.82</t>
  </si>
  <si>
    <t>395.24</t>
  </si>
  <si>
    <t>5/20-20</t>
  </si>
  <si>
    <t>Пластиковые системы для прокладки кабеля</t>
  </si>
  <si>
    <t>5/20-20-3-2/1</t>
  </si>
  <si>
    <t>0.64</t>
  </si>
  <si>
    <t>17.92</t>
  </si>
  <si>
    <t>5/20-20-3-4/10</t>
  </si>
  <si>
    <t>ТРУБКА МАРКИ ТВ-40 ВНУТРЕННИМ ДИАМЕТРОМ 5 ММ</t>
  </si>
  <si>
    <t>0.03333</t>
  </si>
  <si>
    <t>21.28</t>
  </si>
  <si>
    <t>0.71</t>
  </si>
  <si>
    <t>5/20-30</t>
  </si>
  <si>
    <t>Материалы и изделия для монтажа кабелей и проводов</t>
  </si>
  <si>
    <t>5/20-30-1-4/10</t>
  </si>
  <si>
    <t>СОЕДИНИТЕЛЬНЫЙ ИЗОЛИРУЮЩИЙ ЗАЖИМ СИЗ-2</t>
  </si>
  <si>
    <t>0.016665</t>
  </si>
  <si>
    <t>6.77</t>
  </si>
  <si>
    <t>0.11</t>
  </si>
  <si>
    <t>5/20-30-1-4/6</t>
  </si>
  <si>
    <t>ОТВЕТВИТЕЛЬНЫЙ СЖИМ У 739 М У3</t>
  </si>
  <si>
    <t>0.079992</t>
  </si>
  <si>
    <t>155.40</t>
  </si>
  <si>
    <t>12.43</t>
  </si>
  <si>
    <t>5/20-30-2/1</t>
  </si>
  <si>
    <t>ПЕРЕМЫЧКА ГИБКАЯ ПГС-35-560 У2,5</t>
  </si>
  <si>
    <t>4.4115</t>
  </si>
  <si>
    <t>7.67</t>
  </si>
  <si>
    <t>33.84</t>
  </si>
  <si>
    <t>5/20-30-3/2</t>
  </si>
  <si>
    <t>КНОПКА К227 УХЛ2</t>
  </si>
  <si>
    <t>0.033443</t>
  </si>
  <si>
    <t>144.00</t>
  </si>
  <si>
    <t>5/20-30-3/20</t>
  </si>
  <si>
    <t>СКОБА К 142 У2</t>
  </si>
  <si>
    <t>10ШТ</t>
  </si>
  <si>
    <t>3.095017</t>
  </si>
  <si>
    <t>8.99</t>
  </si>
  <si>
    <t>27.82</t>
  </si>
  <si>
    <t>5/20-30-3/23</t>
  </si>
  <si>
    <t>СКОБА К 145 У2</t>
  </si>
  <si>
    <t>20.0975</t>
  </si>
  <si>
    <t>11.76</t>
  </si>
  <si>
    <t>236.35</t>
  </si>
  <si>
    <t>5/20-30-3/43</t>
  </si>
  <si>
    <t>ЛЕНТА К226</t>
  </si>
  <si>
    <t>100М</t>
  </si>
  <si>
    <t>0.039392</t>
  </si>
  <si>
    <t>84.00</t>
  </si>
  <si>
    <t>3.31</t>
  </si>
  <si>
    <t>5/20-30-3/5</t>
  </si>
  <si>
    <t>ГАЙКА УСТАНОВОЧНАЯ ЗАЗЕМЛЯЮЩАЯ К 482</t>
  </si>
  <si>
    <t>0.03185</t>
  </si>
  <si>
    <t>191.76</t>
  </si>
  <si>
    <t>6.11</t>
  </si>
  <si>
    <t>5/20-30-3/8</t>
  </si>
  <si>
    <t>ГАЙКА УСТАНОВОЧНАЯ ЗАЗЕМЛЯЮЩАЯ К 485</t>
  </si>
  <si>
    <t>0.08039</t>
  </si>
  <si>
    <t>333.84</t>
  </si>
  <si>
    <t>26.84</t>
  </si>
  <si>
    <t>5/20-30-4/1</t>
  </si>
  <si>
    <t>ВТУЛКА В17 УХЛ2</t>
  </si>
  <si>
    <t>0.026664</t>
  </si>
  <si>
    <t>9.60</t>
  </si>
  <si>
    <t>5/20-30-4/2</t>
  </si>
  <si>
    <t>ВТУЛКА В22 УХЛ2</t>
  </si>
  <si>
    <t>0.013999</t>
  </si>
  <si>
    <t>12.61</t>
  </si>
  <si>
    <t>5/20-30-4/4</t>
  </si>
  <si>
    <t>ВТУЛКА В42 УХЛ2</t>
  </si>
  <si>
    <t>22.80</t>
  </si>
  <si>
    <t>1.83</t>
  </si>
  <si>
    <t>5/20-30-5/2</t>
  </si>
  <si>
    <t>0.76058</t>
  </si>
  <si>
    <t>10.43</t>
  </si>
  <si>
    <t>7.93</t>
  </si>
  <si>
    <t>5/20-30-5/3</t>
  </si>
  <si>
    <t>БИРКА МАРКИРОВОЧНАЯ У153 У3,5</t>
  </si>
  <si>
    <t>41.57</t>
  </si>
  <si>
    <t>0.42</t>
  </si>
  <si>
    <t>5/20-40</t>
  </si>
  <si>
    <t>Другие электромонтажные материалы</t>
  </si>
  <si>
    <t>5/20-40-2/2</t>
  </si>
  <si>
    <t>ПАТРУБОК ВВОДНОЙ У477 У3</t>
  </si>
  <si>
    <t>0.8039</t>
  </si>
  <si>
    <t>50.88</t>
  </si>
  <si>
    <t>40.90</t>
  </si>
  <si>
    <t>5/20-40-3/2</t>
  </si>
  <si>
    <t>ЗАГЛУШКА У468 УХЛ2</t>
  </si>
  <si>
    <t>0.04998</t>
  </si>
  <si>
    <t>2.88</t>
  </si>
  <si>
    <t>5/20-40-4/28</t>
  </si>
  <si>
    <t>5.44</t>
  </si>
  <si>
    <t>108.80</t>
  </si>
  <si>
    <t>5/50</t>
  </si>
  <si>
    <t>Прокатно-тянутые и прессованные изделия из цветных металлов, цветные металлы</t>
  </si>
  <si>
    <t>5/50-30</t>
  </si>
  <si>
    <t>Листы и плиты из цветных металлов</t>
  </si>
  <si>
    <t>5/50-30-3/2</t>
  </si>
  <si>
    <t>ЛИСТ НОРМАЛЬНОЙ ТОЧНОСТИ ИЗГОТОВЛЕНИЯ, ТОЛЩИНОЙ 1 ММ, ИЗ СВИНЦА МАРКИ С1</t>
  </si>
  <si>
    <t>0.000997</t>
  </si>
  <si>
    <t>14742.00</t>
  </si>
  <si>
    <t>14.70</t>
  </si>
  <si>
    <t>5/50-70</t>
  </si>
  <si>
    <t>Сплавы из цветных металлов</t>
  </si>
  <si>
    <t xml:space="preserve">  75</t>
  </si>
  <si>
    <t>5/50-70-2/13</t>
  </si>
  <si>
    <t>ПРИПОЙ ОЛОВЯННО-СВИНЦОВЫЙ МАЛОСУРЬМЯНИСТЫЙ, МАРКИ ПОССУ 40-0,5</t>
  </si>
  <si>
    <t>0.000418</t>
  </si>
  <si>
    <t>340552.54</t>
  </si>
  <si>
    <t>142.35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</si>
  <si>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</si>
  <si>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</si>
  <si>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</si>
  <si>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</si>
  <si>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 xml:space="preserve">  76</t>
  </si>
  <si>
    <t>5/90-10/2</t>
  </si>
  <si>
    <t>ДЮБЕЛЬ МОНТАЖНЫЙ У661 У3</t>
  </si>
  <si>
    <t>3.664</t>
  </si>
  <si>
    <t xml:space="preserve">  77</t>
  </si>
  <si>
    <t>5/90-10/3</t>
  </si>
  <si>
    <t>ДЮБЕЛЬ МОНТАЖНЫЙ У656 У3</t>
  </si>
  <si>
    <t>0.49</t>
  </si>
  <si>
    <t xml:space="preserve">  78</t>
  </si>
  <si>
    <t>5/90-10/4</t>
  </si>
  <si>
    <t>ДЮБЕЛЬ МОНТАЖНЫЙ У658</t>
  </si>
  <si>
    <t>46.234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</si>
  <si>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</si>
  <si>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</si>
  <si>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</si>
  <si>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</si>
  <si>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</si>
  <si>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 xml:space="preserve">  79</t>
  </si>
  <si>
    <t>6/20-20-10/12</t>
  </si>
  <si>
    <t>5.34</t>
  </si>
  <si>
    <t>26.70</t>
  </si>
  <si>
    <t>6/20-400</t>
  </si>
  <si>
    <t>Прочие стальные детали для трубопровода</t>
  </si>
  <si>
    <t xml:space="preserve">  80</t>
  </si>
  <si>
    <t>6/20-400-6/8</t>
  </si>
  <si>
    <t>59.02</t>
  </si>
  <si>
    <t>2660</t>
  </si>
  <si>
    <t xml:space="preserve">  81</t>
  </si>
  <si>
    <t>С-ДТ-1</t>
  </si>
  <si>
    <t>98.70</t>
  </si>
  <si>
    <t>394.80</t>
  </si>
  <si>
    <t xml:space="preserve">  82</t>
  </si>
  <si>
    <t>С-ДТ-2</t>
  </si>
  <si>
    <t>65.70</t>
  </si>
  <si>
    <t xml:space="preserve">  83</t>
  </si>
  <si>
    <t>С-ШУ-77</t>
  </si>
  <si>
    <t>4084.68</t>
  </si>
  <si>
    <t>ШТ
0.0000</t>
  </si>
  <si>
    <t>0.1908</t>
  </si>
  <si>
    <t>0.00014</t>
  </si>
  <si>
    <t>0.00004</t>
  </si>
  <si>
    <t>0.007</t>
  </si>
  <si>
    <t>0.4</t>
  </si>
  <si>
    <t>М
0.0000</t>
  </si>
  <si>
    <t>5.950467</t>
  </si>
  <si>
    <t>0.563049</t>
  </si>
  <si>
    <t>0.000124</t>
  </si>
  <si>
    <t>0.017686</t>
  </si>
  <si>
    <t>0.160784</t>
  </si>
  <si>
    <t>2.894117</t>
  </si>
  <si>
    <t>0.28019</t>
  </si>
  <si>
    <t>М
117.78</t>
  </si>
  <si>
    <t>0.14832</t>
  </si>
  <si>
    <t>12.963922</t>
  </si>
  <si>
    <t>0.316332</t>
  </si>
  <si>
    <t>0.000896</t>
  </si>
  <si>
    <t>0.000256</t>
  </si>
  <si>
    <t>0.128016</t>
  </si>
  <si>
    <t>2.5146</t>
  </si>
  <si>
    <t>0.041401</t>
  </si>
  <si>
    <t>0.2009</t>
  </si>
  <si>
    <t>0.48039</t>
  </si>
  <si>
    <t>3.264</t>
  </si>
  <si>
    <t>ЭОМ</t>
  </si>
  <si>
    <t>1.047</t>
  </si>
  <si>
    <t>H7=61.01,35.49;</t>
  </si>
  <si>
    <t>Ж3-40-11</t>
  </si>
  <si>
    <t>Ц8-526-1
(H7)
к=1.2</t>
  </si>
  <si>
    <t>АВТОМАТ ОДНО-,ДВУХ-,ТРЕХПОЛЮСНЫЙ,УСТАНАВЛИВАЕМЫЙ НА КОНСТРУКЦИИ НА СТЕНЕ ИЛИ КОЛОННЕ,ТОК ДО 25 А</t>
  </si>
  <si>
    <t>33.05
33.05</t>
  </si>
  <si>
    <t>1.27
1.27</t>
  </si>
  <si>
    <t>0.10
0.10</t>
  </si>
  <si>
    <t>17.86
17.86</t>
  </si>
  <si>
    <t>1.00
1.00</t>
  </si>
  <si>
    <t>53.18
53.18</t>
  </si>
  <si>
    <t>1.872
1.87</t>
  </si>
  <si>
    <t xml:space="preserve">С-ОБ-АВ-20
(H14)
</t>
  </si>
  <si>
    <t>АВТОМАТИЧЕСКИЙ ВЫКЛЮЧАТЕЛЬ ВА 47-29  3P 20 А</t>
  </si>
  <si>
    <t>ШТ.
1</t>
  </si>
  <si>
    <t>11.57
11.57</t>
  </si>
  <si>
    <t>0.23
0.23</t>
  </si>
  <si>
    <t>11.80
11.80</t>
  </si>
  <si>
    <t>64</t>
  </si>
  <si>
    <t>96</t>
  </si>
  <si>
    <t>Ц8-146-1
(H7)
Ж100
к=1.2</t>
  </si>
  <si>
    <t>КАБЕЛИ ДО 35 КВ,ПРОКЛАДЫВАЕМЫЕ С КРЕПЛЕНИЕМ НАКЛАДНЫМИ СКОБАМИ,МАССА 1 М ДО 0,5 КГ</t>
  </si>
  <si>
    <t>100М КАБЕЛЯ
0.3922</t>
  </si>
  <si>
    <t>287.35
112.70</t>
  </si>
  <si>
    <t>742.56
291.23</t>
  </si>
  <si>
    <t>232.39
91.14</t>
  </si>
  <si>
    <t>457.47
179.42</t>
  </si>
  <si>
    <t>29.47
11.56</t>
  </si>
  <si>
    <t>1516.85
594.91</t>
  </si>
  <si>
    <t>16.440
6.45</t>
  </si>
  <si>
    <t xml:space="preserve">5/10-10-10-10-1/15
(H12)
</t>
  </si>
  <si>
    <t>КАБЕЛЬ СИЛОВОЙ МАРКИ ВВГНГ-LS 3Х2,5-0,66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2,5 ММ2,НА НАПРЯЖЕНИЕ 0,66 КВ</t>
  </si>
  <si>
    <t>1000 М
0.04</t>
  </si>
  <si>
    <t>3771.48
150.86</t>
  </si>
  <si>
    <t>200.64
8.03</t>
  </si>
  <si>
    <t>3972.12
158.89</t>
  </si>
  <si>
    <t>100ШТ
0.04</t>
  </si>
  <si>
    <t>10.43
0.42</t>
  </si>
  <si>
    <t>0.55
0.02</t>
  </si>
  <si>
    <t>10.98
0.44</t>
  </si>
  <si>
    <t>113</t>
  </si>
  <si>
    <t>291</t>
  </si>
  <si>
    <t>331</t>
  </si>
  <si>
    <t>755</t>
  </si>
  <si>
    <t>124</t>
  </si>
  <si>
    <t>72</t>
  </si>
  <si>
    <t>951</t>
  </si>
  <si>
    <t>1047</t>
  </si>
  <si>
    <t>878</t>
  </si>
  <si>
    <t>146</t>
  </si>
  <si>
    <t>293</t>
  </si>
  <si>
    <t>197</t>
  </si>
  <si>
    <t>145</t>
  </si>
  <si>
    <t>84</t>
  </si>
  <si>
    <t>151</t>
  </si>
  <si>
    <t>4.4</t>
  </si>
  <si>
    <t>292</t>
  </si>
  <si>
    <t>348</t>
  </si>
  <si>
    <t>3-40-11</t>
  </si>
  <si>
    <t>33
2</t>
  </si>
  <si>
    <t xml:space="preserve">1
</t>
  </si>
  <si>
    <t>17
1</t>
  </si>
  <si>
    <t xml:space="preserve">12
</t>
  </si>
  <si>
    <t>20
12</t>
  </si>
  <si>
    <t>39.220
М</t>
  </si>
  <si>
    <t>113
6</t>
  </si>
  <si>
    <t>291
91</t>
  </si>
  <si>
    <t>331
20</t>
  </si>
  <si>
    <t>124
72</t>
  </si>
  <si>
    <t>146
8</t>
  </si>
  <si>
    <t>292
91</t>
  </si>
  <si>
    <t>348
21</t>
  </si>
  <si>
    <t>144
84</t>
  </si>
  <si>
    <t>1.927317</t>
  </si>
  <si>
    <t>107.64</t>
  </si>
  <si>
    <t>1.793138</t>
  </si>
  <si>
    <t>2.53</t>
  </si>
  <si>
    <t>М031801</t>
  </si>
  <si>
    <t>ВЫШКИ ТЕЛЕСКОПИЧЕСКИЕ 0,35 Т</t>
  </si>
  <si>
    <t>2.390851</t>
  </si>
  <si>
    <t>72.07</t>
  </si>
  <si>
    <t>172.31</t>
  </si>
  <si>
    <t>0.168</t>
  </si>
  <si>
    <t>0.86</t>
  </si>
  <si>
    <t>1.943743</t>
  </si>
  <si>
    <t>3.03</t>
  </si>
  <si>
    <t>0.05</t>
  </si>
  <si>
    <t>М350451</t>
  </si>
  <si>
    <t>ПРЕСС ГИДРАВЛИЧЕСКИЙ С ЭЛЕКТРОПРИВОДОМ</t>
  </si>
  <si>
    <t>0.096</t>
  </si>
  <si>
    <t>0.134179</t>
  </si>
  <si>
    <t>5.96</t>
  </si>
  <si>
    <t>0.00007</t>
  </si>
  <si>
    <t>0.35</t>
  </si>
  <si>
    <t>0.097266</t>
  </si>
  <si>
    <t>18.68</t>
  </si>
  <si>
    <t>0.54</t>
  </si>
  <si>
    <t>0.000005</t>
  </si>
  <si>
    <t>1/10-230-45-5/186</t>
  </si>
  <si>
    <t>ЛАК НИТРОЦЕЛЛЮЛОЗНЫЙ МЕБЕЛЬНЫЙ НЦ-218</t>
  </si>
  <si>
    <t>0.006</t>
  </si>
  <si>
    <t>14.29</t>
  </si>
  <si>
    <t>1/10-230-50-15/39</t>
  </si>
  <si>
    <t>РАСТВОРИТЕЛЬ ДЛЯ ЛАКОКРАСОЧНЫХ МАТЕРИАЛОВ МАРКИ 646</t>
  </si>
  <si>
    <t>7.02</t>
  </si>
  <si>
    <t>0.21</t>
  </si>
  <si>
    <t>0.61</t>
  </si>
  <si>
    <t>0.16</t>
  </si>
  <si>
    <t>0.00001</t>
  </si>
  <si>
    <t>1/10-240-30-30/290</t>
  </si>
  <si>
    <t>ДЮБЕЛЬ-ГВОЗДЬ ДЛЯ МОНТАЖНОГО ПИСТОЛЕТА 3,7Х50 ММ</t>
  </si>
  <si>
    <t>0.5883</t>
  </si>
  <si>
    <t>58.39</t>
  </si>
  <si>
    <t>34.35</t>
  </si>
  <si>
    <t>0.005</t>
  </si>
  <si>
    <t>0.03922</t>
  </si>
  <si>
    <t>1.129536</t>
  </si>
  <si>
    <t>12.02</t>
  </si>
  <si>
    <t>0.19</t>
  </si>
  <si>
    <t>5/10-10-10-10-1/15</t>
  </si>
  <si>
    <t>3771.48</t>
  </si>
  <si>
    <t>150.86</t>
  </si>
  <si>
    <t>0.008158</t>
  </si>
  <si>
    <t>1.17</t>
  </si>
  <si>
    <t>4.00044</t>
  </si>
  <si>
    <t>35.96</t>
  </si>
  <si>
    <t>5/20-30-3/40</t>
  </si>
  <si>
    <t>ПОЛОСКА К404 И ПРЯЖКА К407 ДЛЯ КРЕПЛЕНИЯ ПРОВОДОВ</t>
  </si>
  <si>
    <t>374.40</t>
  </si>
  <si>
    <t>7.49</t>
  </si>
  <si>
    <t>0.009609</t>
  </si>
  <si>
    <t>0.81</t>
  </si>
  <si>
    <t>0.055688</t>
  </si>
  <si>
    <t>0.58</t>
  </si>
  <si>
    <t>0.000628</t>
  </si>
  <si>
    <t>9.26</t>
  </si>
  <si>
    <t>0.000196</t>
  </si>
  <si>
    <t>66.75</t>
  </si>
  <si>
    <t>349</t>
  </si>
  <si>
    <t>С-ОБ-АВ-20</t>
  </si>
  <si>
    <t>11.57</t>
  </si>
  <si>
    <t>0.0024</t>
  </si>
  <si>
    <t>М
39.22</t>
  </si>
  <si>
    <t>1.924917</t>
  </si>
  <si>
    <t>0.131779</t>
  </si>
  <si>
    <t>Радевич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</si>
</sst>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9" fillId="0" borderId="0" xfId="1" applyNumberFormat="1" applyFont="1"/>
    <xf numFmtId="49" fontId="9" fillId="0" borderId="0" xfId="1" quotePrefix="1" applyNumberFormat="1" applyFont="1"/>
    <xf numFmtId="49" fontId="9" fillId="0" borderId="0" xfId="1" applyNumberFormat="1" applyFont="1" applyAlignment="1">
      <alignment wrapText="1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 wrapText="1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/>
    </xf>
    <xf numFmtId="49" fontId="9" fillId="0" borderId="0" xfId="1" applyNumberFormat="1" applyFont="1" applyAlignment="1">
      <alignment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0" fontId="8" fillId="0" borderId="0" xfId="1"/>
    <xf numFmtId="0" fontId="8" fillId="0" borderId="0" xfId="1" applyAlignment="1">
      <alignment horizontal="right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quotePrefix="1" applyNumberFormat="1" applyFont="1"/>
    <xf numFmtId="49" fontId="10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0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1" xfId="0" applyNumberFormat="1" applyFont="1" applyBorder="1"/>
    <xf numFmtId="49" fontId="14" fillId="0" borderId="0" xfId="0" applyNumberFormat="1" applyFont="1"/>
    <xf numFmtId="49" fontId="14" fillId="0" borderId="0" xfId="0" quotePrefix="1" applyNumberFormat="1" applyFont="1"/>
    <xf numFmtId="49" fontId="13" fillId="0" borderId="0" xfId="0" quotePrefix="1" applyNumberFormat="1" applyFont="1"/>
    <xf numFmtId="49" fontId="13" fillId="0" borderId="0" xfId="0" quotePrefix="1" applyNumberFormat="1" applyFont="1" applyAlignment="1"/>
    <xf numFmtId="49" fontId="14" fillId="0" borderId="0" xfId="0" applyNumberFormat="1" applyFont="1" applyAlignment="1"/>
    <xf numFmtId="49" fontId="13" fillId="0" borderId="0" xfId="0" applyNumberFormat="1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right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2" fillId="0" borderId="0" xfId="0" applyNumberFormat="1" applyFont="1"/>
    <xf numFmtId="49" fontId="12" fillId="0" borderId="0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/>
    <xf numFmtId="49" fontId="14" fillId="0" borderId="0" xfId="0" applyNumberFormat="1" applyFont="1" applyBorder="1" applyAlignment="1">
      <alignment horizontal="right"/>
    </xf>
    <xf numFmtId="49" fontId="14" fillId="0" borderId="4" xfId="0" quotePrefix="1" applyNumberFormat="1" applyFont="1" applyBorder="1" applyAlignment="1">
      <alignment horizontal="center"/>
    </xf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quotePrefix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center" wrapText="1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0" fontId="8" fillId="0" borderId="1" xfId="1" applyBorder="1" applyAlignment="1">
      <alignment horizontal="center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 vertical="top"/>
    </xf>
    <xf numFmtId="49" fontId="5" fillId="0" borderId="4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0" fontId="14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right" vertical="top" wrapText="1"/>
    </xf>
    <xf numFmtId="49" fontId="14" fillId="0" borderId="4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4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249</xdr:row>
      <xdr:rowOff>0</xdr:rowOff>
    </xdr:from>
    <xdr:to>
      <xdr:col>4</xdr:col>
      <xdr:colOff>714375</xdr:colOff>
      <xdr:row>249</xdr:row>
      <xdr:rowOff>800100</xdr:rowOff>
    </xdr:to>
    <xdr:pic>
      <xdr:nvPicPr>
        <xdr:cNvPr id="1025" name="Рисунок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821150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253</xdr:row>
      <xdr:rowOff>0</xdr:rowOff>
    </xdr:from>
    <xdr:to>
      <xdr:col>4</xdr:col>
      <xdr:colOff>695325</xdr:colOff>
      <xdr:row>253</xdr:row>
      <xdr:rowOff>485775</xdr:rowOff>
    </xdr:to>
    <xdr:pic>
      <xdr:nvPicPr>
        <xdr:cNvPr id="1026" name="Рисунок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834771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714375</xdr:colOff>
      <xdr:row>23</xdr:row>
      <xdr:rowOff>809625</xdr:rowOff>
    </xdr:to>
    <xdr:pic>
      <xdr:nvPicPr>
        <xdr:cNvPr id="2049" name="Рисунок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343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695325</xdr:colOff>
      <xdr:row>27</xdr:row>
      <xdr:rowOff>485775</xdr:rowOff>
    </xdr:to>
    <xdr:pic>
      <xdr:nvPicPr>
        <xdr:cNvPr id="2050" name="Рисунок 2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6198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143</xdr:row>
      <xdr:rowOff>0</xdr:rowOff>
    </xdr:from>
    <xdr:to>
      <xdr:col>3</xdr:col>
      <xdr:colOff>714375</xdr:colOff>
      <xdr:row>143</xdr:row>
      <xdr:rowOff>809625</xdr:rowOff>
    </xdr:to>
    <xdr:pic>
      <xdr:nvPicPr>
        <xdr:cNvPr id="3073" name="Рисунок 1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2796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695325</xdr:colOff>
      <xdr:row>147</xdr:row>
      <xdr:rowOff>485775</xdr:rowOff>
    </xdr:to>
    <xdr:pic>
      <xdr:nvPicPr>
        <xdr:cNvPr id="3074" name="Рисунок 2">
          <a:extLst>
            <a:ext uri="{FF2B5EF4-FFF2-40B4-BE49-F238E27FC236}">
              <a16:creationId xmlns:a16="http://schemas.microsoft.com/office/drawing/2014/main" id="{00000000-0008-0000-0300-00000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86702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189</xdr:row>
      <xdr:rowOff>0</xdr:rowOff>
    </xdr:from>
    <xdr:to>
      <xdr:col>2</xdr:col>
      <xdr:colOff>714375</xdr:colOff>
      <xdr:row>189</xdr:row>
      <xdr:rowOff>809625</xdr:rowOff>
    </xdr:to>
    <xdr:pic>
      <xdr:nvPicPr>
        <xdr:cNvPr id="4097" name="Рисунок 1">
          <a:extLst>
            <a:ext uri="{FF2B5EF4-FFF2-40B4-BE49-F238E27FC236}">
              <a16:creationId xmlns:a16="http://schemas.microsoft.com/office/drawing/2014/main" id="{00000000-0008-0000-0400-00000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76142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695325</xdr:colOff>
      <xdr:row>193</xdr:row>
      <xdr:rowOff>485775</xdr:rowOff>
    </xdr:to>
    <xdr:pic>
      <xdr:nvPicPr>
        <xdr:cNvPr id="4098" name="Рисунок 2">
          <a:extLst>
            <a:ext uri="{FF2B5EF4-FFF2-40B4-BE49-F238E27FC236}">
              <a16:creationId xmlns:a16="http://schemas.microsoft.com/office/drawing/2014/main" id="{00000000-0008-0000-0400-00000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804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159</xdr:row>
      <xdr:rowOff>0</xdr:rowOff>
    </xdr:from>
    <xdr:to>
      <xdr:col>4</xdr:col>
      <xdr:colOff>714375</xdr:colOff>
      <xdr:row>159</xdr:row>
      <xdr:rowOff>800100</xdr:rowOff>
    </xdr:to>
    <xdr:pic>
      <xdr:nvPicPr>
        <xdr:cNvPr id="5121" name="Рисунок 1">
          <a:extLst>
            <a:ext uri="{FF2B5EF4-FFF2-40B4-BE49-F238E27FC236}">
              <a16:creationId xmlns:a16="http://schemas.microsoft.com/office/drawing/2014/main" id="{00000000-0008-0000-0500-00000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374957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695325</xdr:colOff>
      <xdr:row>163</xdr:row>
      <xdr:rowOff>476250</xdr:rowOff>
    </xdr:to>
    <xdr:pic>
      <xdr:nvPicPr>
        <xdr:cNvPr id="5122" name="Рисунок 2">
          <a:extLst>
            <a:ext uri="{FF2B5EF4-FFF2-40B4-BE49-F238E27FC236}">
              <a16:creationId xmlns:a16="http://schemas.microsoft.com/office/drawing/2014/main" id="{00000000-0008-0000-0500-00000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511165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714375</xdr:colOff>
      <xdr:row>21</xdr:row>
      <xdr:rowOff>809625</xdr:rowOff>
    </xdr:to>
    <xdr:pic>
      <xdr:nvPicPr>
        <xdr:cNvPr id="6145" name="Рисунок 1">
          <a:extLst>
            <a:ext uri="{FF2B5EF4-FFF2-40B4-BE49-F238E27FC236}">
              <a16:creationId xmlns:a16="http://schemas.microsoft.com/office/drawing/2014/main" id="{00000000-0008-0000-0600-00000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7339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695325</xdr:colOff>
      <xdr:row>25</xdr:row>
      <xdr:rowOff>485775</xdr:rowOff>
    </xdr:to>
    <xdr:pic>
      <xdr:nvPicPr>
        <xdr:cNvPr id="6146" name="Рисунок 2">
          <a:extLst>
            <a:ext uri="{FF2B5EF4-FFF2-40B4-BE49-F238E27FC236}">
              <a16:creationId xmlns:a16="http://schemas.microsoft.com/office/drawing/2014/main" id="{00000000-0008-0000-0600-00000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0102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142</xdr:row>
      <xdr:rowOff>0</xdr:rowOff>
    </xdr:from>
    <xdr:to>
      <xdr:col>3</xdr:col>
      <xdr:colOff>714375</xdr:colOff>
      <xdr:row>142</xdr:row>
      <xdr:rowOff>809625</xdr:rowOff>
    </xdr:to>
    <xdr:pic>
      <xdr:nvPicPr>
        <xdr:cNvPr id="7169" name="Рисунок 1">
          <a:extLst>
            <a:ext uri="{FF2B5EF4-FFF2-40B4-BE49-F238E27FC236}">
              <a16:creationId xmlns:a16="http://schemas.microsoft.com/office/drawing/2014/main" id="{00000000-0008-0000-0700-00000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3748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3</xdr:col>
      <xdr:colOff>695325</xdr:colOff>
      <xdr:row>146</xdr:row>
      <xdr:rowOff>485775</xdr:rowOff>
    </xdr:to>
    <xdr:pic>
      <xdr:nvPicPr>
        <xdr:cNvPr id="7170" name="Рисунок 2">
          <a:extLst>
            <a:ext uri="{FF2B5EF4-FFF2-40B4-BE49-F238E27FC236}">
              <a16:creationId xmlns:a16="http://schemas.microsoft.com/office/drawing/2014/main" id="{00000000-0008-0000-0700-00000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87655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179</xdr:row>
      <xdr:rowOff>0</xdr:rowOff>
    </xdr:from>
    <xdr:to>
      <xdr:col>2</xdr:col>
      <xdr:colOff>714375</xdr:colOff>
      <xdr:row>179</xdr:row>
      <xdr:rowOff>809625</xdr:rowOff>
    </xdr:to>
    <xdr:pic>
      <xdr:nvPicPr>
        <xdr:cNvPr id="8193" name="Рисунок 1">
          <a:extLst>
            <a:ext uri="{FF2B5EF4-FFF2-40B4-BE49-F238E27FC236}">
              <a16:creationId xmlns:a16="http://schemas.microsoft.com/office/drawing/2014/main" id="{00000000-0008-0000-0800-00000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6044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695325</xdr:colOff>
      <xdr:row>183</xdr:row>
      <xdr:rowOff>485775</xdr:rowOff>
    </xdr:to>
    <xdr:pic>
      <xdr:nvPicPr>
        <xdr:cNvPr id="8194" name="Рисунок 2">
          <a:extLst>
            <a:ext uri="{FF2B5EF4-FFF2-40B4-BE49-F238E27FC236}">
              <a16:creationId xmlns:a16="http://schemas.microsoft.com/office/drawing/2014/main" id="{00000000-0008-0000-0800-00000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67950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80</xdr:row>
      <xdr:rowOff>0</xdr:rowOff>
    </xdr:from>
    <xdr:to>
      <xdr:col>4</xdr:col>
      <xdr:colOff>714375</xdr:colOff>
      <xdr:row>80</xdr:row>
      <xdr:rowOff>800100</xdr:rowOff>
    </xdr:to>
    <xdr:pic>
      <xdr:nvPicPr>
        <xdr:cNvPr id="9217" name="Рисунок 1">
          <a:extLst>
            <a:ext uri="{FF2B5EF4-FFF2-40B4-BE49-F238E27FC236}">
              <a16:creationId xmlns:a16="http://schemas.microsoft.com/office/drawing/2014/main" id="{00000000-0008-0000-0900-000001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209264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695325</xdr:colOff>
      <xdr:row>84</xdr:row>
      <xdr:rowOff>476250</xdr:rowOff>
    </xdr:to>
    <xdr:pic>
      <xdr:nvPicPr>
        <xdr:cNvPr id="9218" name="Рисунок 2">
          <a:extLst>
            <a:ext uri="{FF2B5EF4-FFF2-40B4-BE49-F238E27FC236}">
              <a16:creationId xmlns:a16="http://schemas.microsoft.com/office/drawing/2014/main" id="{00000000-0008-0000-0900-000002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222885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714375</xdr:colOff>
      <xdr:row>20</xdr:row>
      <xdr:rowOff>809625</xdr:rowOff>
    </xdr:to>
    <xdr:pic>
      <xdr:nvPicPr>
        <xdr:cNvPr id="10241" name="Рисунок 1">
          <a:extLst>
            <a:ext uri="{FF2B5EF4-FFF2-40B4-BE49-F238E27FC236}">
              <a16:creationId xmlns:a16="http://schemas.microsoft.com/office/drawing/2014/main" id="{00000000-0008-0000-0A00-000001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4291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695325</xdr:colOff>
      <xdr:row>24</xdr:row>
      <xdr:rowOff>485775</xdr:rowOff>
    </xdr:to>
    <xdr:pic>
      <xdr:nvPicPr>
        <xdr:cNvPr id="10242" name="Рисунок 2">
          <a:extLst>
            <a:ext uri="{FF2B5EF4-FFF2-40B4-BE49-F238E27FC236}">
              <a16:creationId xmlns:a16="http://schemas.microsoft.com/office/drawing/2014/main" id="{00000000-0008-0000-0A00-000002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7054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85</xdr:row>
      <xdr:rowOff>0</xdr:rowOff>
    </xdr:from>
    <xdr:to>
      <xdr:col>3</xdr:col>
      <xdr:colOff>714375</xdr:colOff>
      <xdr:row>85</xdr:row>
      <xdr:rowOff>809625</xdr:rowOff>
    </xdr:to>
    <xdr:pic>
      <xdr:nvPicPr>
        <xdr:cNvPr id="11265" name="Рисунок 1">
          <a:extLst>
            <a:ext uri="{FF2B5EF4-FFF2-40B4-BE49-F238E27FC236}">
              <a16:creationId xmlns:a16="http://schemas.microsoft.com/office/drawing/2014/main" id="{00000000-0008-0000-0B00-000001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4563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695325</xdr:colOff>
      <xdr:row>89</xdr:row>
      <xdr:rowOff>485775</xdr:rowOff>
    </xdr:to>
    <xdr:pic>
      <xdr:nvPicPr>
        <xdr:cNvPr id="11266" name="Рисунок 2">
          <a:extLst>
            <a:ext uri="{FF2B5EF4-FFF2-40B4-BE49-F238E27FC236}">
              <a16:creationId xmlns:a16="http://schemas.microsoft.com/office/drawing/2014/main" id="{00000000-0008-0000-0B00-000002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59543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92</xdr:row>
      <xdr:rowOff>0</xdr:rowOff>
    </xdr:from>
    <xdr:to>
      <xdr:col>2</xdr:col>
      <xdr:colOff>714375</xdr:colOff>
      <xdr:row>92</xdr:row>
      <xdr:rowOff>809625</xdr:rowOff>
    </xdr:to>
    <xdr:pic>
      <xdr:nvPicPr>
        <xdr:cNvPr id="12289" name="Рисунок 1">
          <a:extLst>
            <a:ext uri="{FF2B5EF4-FFF2-40B4-BE49-F238E27FC236}">
              <a16:creationId xmlns:a16="http://schemas.microsoft.com/office/drawing/2014/main" id="{00000000-0008-0000-0C00-000001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0021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695325</xdr:colOff>
      <xdr:row>96</xdr:row>
      <xdr:rowOff>485775</xdr:rowOff>
    </xdr:to>
    <xdr:pic>
      <xdr:nvPicPr>
        <xdr:cNvPr id="12290" name="Рисунок 2">
          <a:extLst>
            <a:ext uri="{FF2B5EF4-FFF2-40B4-BE49-F238E27FC236}">
              <a16:creationId xmlns:a16="http://schemas.microsoft.com/office/drawing/2014/main" id="{00000000-0008-0000-0C00-000002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1927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topLeftCell="A28" zoomScaleNormal="100" workbookViewId="0">
      <selection activeCell="C35" sqref="C35:I35"/>
    </sheetView>
  </sheetViews>
  <sheetFormatPr defaultColWidth="9.109375" defaultRowHeight="11.4" x14ac:dyDescent="0.2"/>
  <cols>
    <col min="1" max="1" width="11" style="2" customWidth="1"/>
    <col min="2" max="2" width="28.33203125" style="2" customWidth="1"/>
    <col min="3" max="3" width="14.5546875" style="2" customWidth="1"/>
    <col min="4" max="4" width="15.44140625" style="2" customWidth="1"/>
    <col min="5" max="5" width="14.88671875" style="2" customWidth="1"/>
    <col min="6" max="6" width="13.44140625" style="2" customWidth="1"/>
    <col min="7" max="7" width="14.88671875" style="2" customWidth="1"/>
    <col min="8" max="8" width="12.44140625" style="2" customWidth="1"/>
    <col min="9" max="9" width="14.5546875" style="2" customWidth="1"/>
    <col min="10" max="10" width="8.109375" style="2" customWidth="1"/>
    <col min="11" max="18" width="9.109375" style="2"/>
    <col min="19" max="20" width="9.109375" style="2" hidden="1" customWidth="1"/>
    <col min="21" max="16384" width="9.109375" style="2"/>
  </cols>
  <sheetData>
    <row r="1" spans="1:23" ht="9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S1" s="3" t="s">
        <v>1</v>
      </c>
      <c r="T1" s="3" t="s">
        <v>0</v>
      </c>
    </row>
    <row r="2" spans="1:23" ht="46.5" customHeight="1" x14ac:dyDescent="0.2">
      <c r="A2" s="128" t="s">
        <v>2</v>
      </c>
      <c r="B2" s="128"/>
      <c r="C2" s="129" t="str">
        <f>S1&amp;T1</f>
        <v>«Капитальный ремонт жилого дома №128 по ул. Железнодорожная в г.Минске»</v>
      </c>
      <c r="D2" s="129"/>
      <c r="E2" s="129"/>
      <c r="F2" s="129"/>
      <c r="G2" s="129"/>
      <c r="H2" s="129"/>
      <c r="I2" s="129"/>
      <c r="J2" s="4"/>
      <c r="S2" s="3" t="s">
        <v>3</v>
      </c>
      <c r="T2" s="2" t="s">
        <v>4</v>
      </c>
    </row>
    <row r="3" spans="1:23" ht="15" customHeight="1" x14ac:dyDescent="0.2">
      <c r="A3" s="128" t="s">
        <v>5</v>
      </c>
      <c r="B3" s="128"/>
      <c r="C3" s="130" t="s">
        <v>6</v>
      </c>
      <c r="D3" s="131"/>
      <c r="E3" s="131"/>
      <c r="F3" s="131"/>
      <c r="G3" s="131"/>
      <c r="H3" s="131"/>
      <c r="I3" s="131"/>
      <c r="J3" s="4"/>
      <c r="S3" s="3" t="s">
        <v>7</v>
      </c>
      <c r="T3" s="2" t="s">
        <v>8</v>
      </c>
    </row>
    <row r="4" spans="1:23" ht="9" customHeight="1" x14ac:dyDescent="0.2">
      <c r="A4" s="5"/>
      <c r="B4" s="6"/>
      <c r="S4" s="3" t="s">
        <v>9</v>
      </c>
      <c r="T4" s="3" t="s">
        <v>0</v>
      </c>
    </row>
    <row r="5" spans="1:23" ht="23.25" customHeight="1" x14ac:dyDescent="0.2">
      <c r="A5" s="132" t="s">
        <v>10</v>
      </c>
      <c r="B5" s="132"/>
      <c r="C5" s="132"/>
      <c r="D5" s="132"/>
      <c r="E5" s="132"/>
      <c r="F5" s="7" t="s">
        <v>3</v>
      </c>
      <c r="G5" s="8"/>
      <c r="H5" s="8"/>
      <c r="I5" s="8"/>
      <c r="J5" s="8"/>
    </row>
    <row r="6" spans="1:23" ht="13.5" customHeight="1" x14ac:dyDescent="0.2">
      <c r="A6" s="133" t="s">
        <v>11</v>
      </c>
      <c r="B6" s="133"/>
      <c r="C6" s="133"/>
      <c r="D6" s="133"/>
      <c r="E6" s="133"/>
      <c r="F6" s="9" t="str">
        <f>S2&amp;T2</f>
        <v>1)</v>
      </c>
      <c r="G6" s="8"/>
      <c r="H6" s="8"/>
      <c r="I6" s="8"/>
      <c r="J6" s="8"/>
    </row>
    <row r="7" spans="1:23" ht="13.5" customHeight="1" x14ac:dyDescent="0.2">
      <c r="A7" s="134" t="s">
        <v>12</v>
      </c>
      <c r="B7" s="134"/>
      <c r="C7" s="134"/>
      <c r="D7" s="134"/>
      <c r="E7" s="134"/>
      <c r="F7" s="134"/>
      <c r="G7" s="134"/>
      <c r="H7" s="134"/>
      <c r="I7" s="134"/>
      <c r="J7" s="8"/>
    </row>
    <row r="8" spans="1:23" ht="27.75" customHeight="1" x14ac:dyDescent="0.2">
      <c r="A8" s="135" t="s">
        <v>13</v>
      </c>
      <c r="B8" s="135"/>
      <c r="C8" s="131" t="str">
        <f>S4&amp;T4</f>
        <v>Индивидуальный тепловой пункт</v>
      </c>
      <c r="D8" s="129"/>
      <c r="E8" s="129"/>
      <c r="F8" s="129"/>
      <c r="G8" s="129"/>
      <c r="H8" s="129"/>
      <c r="I8" s="129"/>
      <c r="J8" s="4"/>
    </row>
    <row r="9" spans="1:23" ht="16.5" customHeight="1" x14ac:dyDescent="0.25">
      <c r="A9" s="136" t="s">
        <v>14</v>
      </c>
      <c r="B9" s="136"/>
      <c r="C9" s="10" t="str">
        <f>S3&amp;" "&amp;T3</f>
        <v>на 01 марта 2026 г.</v>
      </c>
      <c r="E9" s="11" t="s">
        <v>15</v>
      </c>
      <c r="F9" s="12" t="s">
        <v>16</v>
      </c>
      <c r="G9" s="137" t="s">
        <v>17</v>
      </c>
      <c r="H9" s="137"/>
      <c r="I9" s="137"/>
    </row>
    <row r="10" spans="1:23" ht="8.25" customHeight="1" x14ac:dyDescent="0.2"/>
    <row r="11" spans="1:23" ht="25.5" customHeight="1" x14ac:dyDescent="0.2">
      <c r="A11" s="138" t="s">
        <v>18</v>
      </c>
      <c r="B11" s="138" t="s">
        <v>19</v>
      </c>
      <c r="C11" s="138" t="s">
        <v>20</v>
      </c>
      <c r="D11" s="138"/>
      <c r="E11" s="138"/>
      <c r="F11" s="138"/>
      <c r="G11" s="138"/>
      <c r="H11" s="138"/>
      <c r="I11" s="138" t="s">
        <v>21</v>
      </c>
    </row>
    <row r="12" spans="1:23" ht="44.25" customHeight="1" x14ac:dyDescent="0.2">
      <c r="A12" s="138"/>
      <c r="B12" s="138"/>
      <c r="C12" s="138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  <c r="H12" s="138" t="s">
        <v>27</v>
      </c>
      <c r="I12" s="138"/>
    </row>
    <row r="13" spans="1:23" ht="48" x14ac:dyDescent="0.2">
      <c r="A13" s="138"/>
      <c r="B13" s="138"/>
      <c r="C13" s="138"/>
      <c r="D13" s="13" t="s">
        <v>28</v>
      </c>
      <c r="E13" s="14" t="s">
        <v>29</v>
      </c>
      <c r="F13" s="13" t="s">
        <v>30</v>
      </c>
      <c r="G13" s="15" t="s">
        <v>29</v>
      </c>
      <c r="H13" s="138"/>
      <c r="I13" s="13" t="s">
        <v>31</v>
      </c>
    </row>
    <row r="14" spans="1:23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3" ht="22.8" x14ac:dyDescent="0.2">
      <c r="A15" s="17" t="s">
        <v>32</v>
      </c>
      <c r="B15" s="18" t="s">
        <v>33</v>
      </c>
      <c r="C15" s="19" t="s">
        <v>34</v>
      </c>
      <c r="D15" s="19" t="s">
        <v>35</v>
      </c>
      <c r="E15" s="19" t="s">
        <v>36</v>
      </c>
      <c r="F15" s="19" t="s">
        <v>37</v>
      </c>
      <c r="G15" s="19" t="s">
        <v>38</v>
      </c>
      <c r="H15" s="19" t="s">
        <v>39</v>
      </c>
      <c r="I15" s="19" t="s">
        <v>40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22.8" x14ac:dyDescent="0.2">
      <c r="A16" s="17" t="s">
        <v>0</v>
      </c>
      <c r="B16" s="18" t="s">
        <v>41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42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customFormat="1" ht="22.8" x14ac:dyDescent="0.3">
      <c r="A17" s="17" t="s">
        <v>0</v>
      </c>
      <c r="B17" s="18" t="s">
        <v>43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3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</row>
    <row r="18" spans="1:23" x14ac:dyDescent="0.2">
      <c r="A18" s="17" t="s">
        <v>0</v>
      </c>
      <c r="B18" s="18" t="s">
        <v>44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45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22.8" x14ac:dyDescent="0.2">
      <c r="A19" s="17" t="s">
        <v>46</v>
      </c>
      <c r="B19" s="18" t="s">
        <v>47</v>
      </c>
      <c r="C19" s="19" t="s">
        <v>48</v>
      </c>
      <c r="D19" s="19" t="s">
        <v>49</v>
      </c>
      <c r="E19" s="19" t="s">
        <v>50</v>
      </c>
      <c r="F19" s="19" t="s">
        <v>51</v>
      </c>
      <c r="G19" s="19" t="s">
        <v>52</v>
      </c>
      <c r="H19" s="19" t="s">
        <v>39</v>
      </c>
      <c r="I19" s="19" t="s">
        <v>53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22.8" x14ac:dyDescent="0.2">
      <c r="A20" s="17" t="s">
        <v>0</v>
      </c>
      <c r="B20" s="18" t="s">
        <v>41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3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22.8" x14ac:dyDescent="0.2">
      <c r="A21" s="17" t="s">
        <v>0</v>
      </c>
      <c r="B21" s="18" t="s">
        <v>43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3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22.8" x14ac:dyDescent="0.2">
      <c r="A22" s="17" t="s">
        <v>54</v>
      </c>
      <c r="B22" s="18" t="s">
        <v>55</v>
      </c>
      <c r="C22" s="19" t="s">
        <v>56</v>
      </c>
      <c r="D22" s="19" t="s">
        <v>57</v>
      </c>
      <c r="E22" s="19" t="s">
        <v>58</v>
      </c>
      <c r="F22" s="19" t="s">
        <v>59</v>
      </c>
      <c r="G22" s="19" t="s">
        <v>60</v>
      </c>
      <c r="H22" s="19" t="s">
        <v>39</v>
      </c>
      <c r="I22" s="19" t="s">
        <v>61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22.8" x14ac:dyDescent="0.2">
      <c r="A23" s="17" t="s">
        <v>0</v>
      </c>
      <c r="B23" s="18" t="s">
        <v>41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62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22.8" x14ac:dyDescent="0.2">
      <c r="A24" s="20" t="s">
        <v>0</v>
      </c>
      <c r="B24" s="21" t="s">
        <v>43</v>
      </c>
      <c r="C24" s="22" t="s">
        <v>0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42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24" x14ac:dyDescent="0.2">
      <c r="A25" s="23" t="s">
        <v>0</v>
      </c>
      <c r="B25" s="24" t="s">
        <v>63</v>
      </c>
      <c r="C25" s="25" t="s">
        <v>64</v>
      </c>
      <c r="D25" s="25" t="s">
        <v>65</v>
      </c>
      <c r="E25" s="25" t="s">
        <v>66</v>
      </c>
      <c r="F25" s="25" t="s">
        <v>67</v>
      </c>
      <c r="G25" s="25" t="s">
        <v>68</v>
      </c>
      <c r="H25" s="25" t="s">
        <v>39</v>
      </c>
      <c r="I25" s="25" t="s">
        <v>69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22.8" x14ac:dyDescent="0.2">
      <c r="A26" s="17" t="s">
        <v>0</v>
      </c>
      <c r="B26" s="18" t="s">
        <v>41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19" t="s">
        <v>70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22.8" x14ac:dyDescent="0.2">
      <c r="A27" s="17" t="s">
        <v>0</v>
      </c>
      <c r="B27" s="18" t="s">
        <v>43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71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x14ac:dyDescent="0.2">
      <c r="A28" s="17" t="s">
        <v>0</v>
      </c>
      <c r="B28" s="18" t="s">
        <v>44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45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33" spans="1:12" ht="14.4" x14ac:dyDescent="0.3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 s="131" t="s">
        <v>72</v>
      </c>
      <c r="B34" s="131"/>
      <c r="C34" s="139" t="s">
        <v>2021</v>
      </c>
      <c r="D34" s="139"/>
      <c r="E34" s="139"/>
      <c r="F34" s="139"/>
      <c r="G34" s="139"/>
      <c r="H34" s="139"/>
      <c r="I34" s="139"/>
    </row>
    <row r="35" spans="1:12" x14ac:dyDescent="0.2">
      <c r="A35" s="131"/>
      <c r="B35" s="131"/>
      <c r="C35" s="139"/>
      <c r="D35" s="139"/>
      <c r="E35" s="139"/>
      <c r="F35" s="139"/>
      <c r="G35" s="139"/>
      <c r="H35" s="139"/>
      <c r="I35" s="139"/>
    </row>
    <row r="36" spans="1:12" x14ac:dyDescent="0.2">
      <c r="A36" s="131" t="s">
        <v>73</v>
      </c>
      <c r="B36" s="131"/>
      <c r="C36" s="139" t="s">
        <v>74</v>
      </c>
      <c r="D36" s="139"/>
      <c r="E36" s="139"/>
      <c r="F36" s="139"/>
      <c r="G36" s="139"/>
      <c r="H36" s="139"/>
      <c r="I36" s="139"/>
    </row>
    <row r="37" spans="1:12" x14ac:dyDescent="0.2">
      <c r="A37" s="131"/>
      <c r="B37" s="131"/>
      <c r="C37" s="139"/>
      <c r="D37" s="139"/>
      <c r="E37" s="139"/>
      <c r="F37" s="139"/>
      <c r="G37" s="139"/>
      <c r="H37" s="139"/>
      <c r="I37" s="139"/>
    </row>
    <row r="38" spans="1:12" x14ac:dyDescent="0.2">
      <c r="A38" s="131" t="s">
        <v>75</v>
      </c>
      <c r="B38" s="131"/>
      <c r="C38" s="139" t="s">
        <v>76</v>
      </c>
      <c r="D38" s="139"/>
      <c r="E38" s="139"/>
      <c r="F38" s="139"/>
      <c r="G38" s="139"/>
      <c r="H38" s="139"/>
      <c r="I38" s="139"/>
    </row>
    <row r="39" spans="1:12" x14ac:dyDescent="0.2">
      <c r="A39" s="131"/>
      <c r="B39" s="131"/>
      <c r="C39" s="139"/>
      <c r="D39" s="139"/>
      <c r="E39" s="139"/>
      <c r="F39" s="139"/>
      <c r="G39" s="139"/>
      <c r="H39" s="139"/>
      <c r="I39" s="139"/>
    </row>
    <row r="40" spans="1:12" x14ac:dyDescent="0.2">
      <c r="A40" s="131" t="s">
        <v>77</v>
      </c>
      <c r="B40" s="131"/>
      <c r="C40" s="139" t="s">
        <v>74</v>
      </c>
      <c r="D40" s="139"/>
      <c r="E40" s="139"/>
      <c r="F40" s="139"/>
      <c r="G40" s="139"/>
      <c r="H40" s="139"/>
      <c r="I40" s="139"/>
    </row>
  </sheetData>
  <mergeCells count="31">
    <mergeCell ref="A40:B40"/>
    <mergeCell ref="C40:I40"/>
    <mergeCell ref="A37:B37"/>
    <mergeCell ref="C37:I37"/>
    <mergeCell ref="A38:B38"/>
    <mergeCell ref="C38:I38"/>
    <mergeCell ref="A39:B39"/>
    <mergeCell ref="C39:I39"/>
    <mergeCell ref="A34:B34"/>
    <mergeCell ref="C34:I34"/>
    <mergeCell ref="A35:B35"/>
    <mergeCell ref="C35:I35"/>
    <mergeCell ref="A36:B36"/>
    <mergeCell ref="C36:I36"/>
    <mergeCell ref="A11:A13"/>
    <mergeCell ref="B11:B13"/>
    <mergeCell ref="C11:H11"/>
    <mergeCell ref="I11:I12"/>
    <mergeCell ref="C12:C13"/>
    <mergeCell ref="H12:H13"/>
    <mergeCell ref="A6:E6"/>
    <mergeCell ref="A7:I7"/>
    <mergeCell ref="A8:B8"/>
    <mergeCell ref="C8:I8"/>
    <mergeCell ref="A9:B9"/>
    <mergeCell ref="G9:I9"/>
    <mergeCell ref="A2:B2"/>
    <mergeCell ref="C2:I2"/>
    <mergeCell ref="A3:B3"/>
    <mergeCell ref="C3:I3"/>
    <mergeCell ref="A5:E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&amp;RОбъект: '1385 Здание: '1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264"/>
  <sheetViews>
    <sheetView zoomScale="80" zoomScaleNormal="80" workbookViewId="0"/>
  </sheetViews>
  <sheetFormatPr defaultColWidth="9.109375" defaultRowHeight="13.8" x14ac:dyDescent="0.25"/>
  <cols>
    <col min="1" max="1" width="6.33203125" style="27" customWidth="1"/>
    <col min="2" max="2" width="23.109375" style="27" customWidth="1"/>
    <col min="3" max="3" width="51.44140625" style="27" customWidth="1"/>
    <col min="4" max="4" width="10.6640625" style="27" customWidth="1"/>
    <col min="5" max="6" width="14.6640625" style="27" customWidth="1"/>
    <col min="7" max="7" width="10.6640625" style="27" customWidth="1"/>
    <col min="8" max="8" width="14.6640625" style="27" customWidth="1"/>
    <col min="9" max="9" width="10.6640625" style="27" customWidth="1"/>
    <col min="10" max="10" width="14.6640625" style="27" customWidth="1"/>
    <col min="11" max="11" width="12.109375" style="27" customWidth="1"/>
    <col min="12" max="23" width="9.109375" style="27"/>
    <col min="24" max="24" width="0" style="27" hidden="1" customWidth="1"/>
    <col min="25" max="25" width="12.88671875" style="27" hidden="1" customWidth="1"/>
    <col min="26" max="26" width="12.44140625" style="27" hidden="1" customWidth="1"/>
    <col min="27" max="16384" width="9.10937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5">
      <c r="A2" s="140" t="s">
        <v>2</v>
      </c>
      <c r="B2" s="140"/>
      <c r="C2" s="141" t="str">
        <f>Y1&amp;Z1</f>
        <v>«Капитальный ремонт жилого дома №128 по ул. Железнодорожная в г.Минске»</v>
      </c>
      <c r="D2" s="141"/>
      <c r="E2" s="141"/>
      <c r="F2" s="141"/>
      <c r="G2" s="141"/>
      <c r="H2" s="141"/>
      <c r="I2" s="141"/>
      <c r="J2" s="141"/>
      <c r="Y2" s="28" t="s">
        <v>7</v>
      </c>
      <c r="Z2" s="27" t="s">
        <v>8</v>
      </c>
    </row>
    <row r="3" spans="1:48" ht="16.5" customHeight="1" x14ac:dyDescent="0.25">
      <c r="A3" s="140" t="s">
        <v>5</v>
      </c>
      <c r="B3" s="140"/>
      <c r="C3" s="142" t="s">
        <v>6</v>
      </c>
      <c r="D3" s="143"/>
      <c r="E3" s="143"/>
      <c r="F3" s="143"/>
      <c r="G3" s="143"/>
      <c r="H3" s="143"/>
      <c r="I3" s="143"/>
      <c r="J3" s="30"/>
      <c r="X3" s="27" t="s">
        <v>78</v>
      </c>
      <c r="Y3" s="28" t="s">
        <v>33</v>
      </c>
      <c r="Z3" s="28" t="s">
        <v>0</v>
      </c>
    </row>
    <row r="4" spans="1:48" ht="31.5" customHeight="1" x14ac:dyDescent="0.25">
      <c r="A4" s="140" t="s">
        <v>79</v>
      </c>
      <c r="B4" s="140"/>
      <c r="C4" s="144" t="str">
        <f>Y4&amp;Z4</f>
        <v>Индивидуальный тепловой пункт</v>
      </c>
      <c r="D4" s="144"/>
      <c r="E4" s="144"/>
      <c r="F4" s="144"/>
      <c r="G4" s="144"/>
      <c r="H4" s="144"/>
      <c r="I4" s="144"/>
      <c r="J4" s="144"/>
      <c r="K4" s="144"/>
      <c r="Y4" s="28" t="s">
        <v>9</v>
      </c>
      <c r="Z4" s="28" t="s">
        <v>0</v>
      </c>
    </row>
    <row r="5" spans="1:48" ht="31.5" customHeight="1" x14ac:dyDescent="0.25">
      <c r="A5" s="140" t="s">
        <v>80</v>
      </c>
      <c r="B5" s="140"/>
      <c r="C5" s="142" t="s">
        <v>3</v>
      </c>
      <c r="D5" s="143"/>
      <c r="E5" s="143"/>
      <c r="F5" s="143"/>
      <c r="G5" s="143"/>
      <c r="H5" s="143"/>
      <c r="I5" s="143"/>
      <c r="J5" s="30"/>
    </row>
    <row r="6" spans="1:48" ht="16.5" customHeight="1" x14ac:dyDescent="0.25">
      <c r="A6" s="140" t="s">
        <v>81</v>
      </c>
      <c r="B6" s="140"/>
      <c r="C6" s="142" t="s">
        <v>82</v>
      </c>
      <c r="D6" s="143"/>
      <c r="E6" s="143"/>
      <c r="F6" s="143"/>
      <c r="G6" s="143"/>
      <c r="H6" s="143"/>
      <c r="I6" s="143"/>
      <c r="J6" s="30"/>
    </row>
    <row r="7" spans="1:48" ht="16.5" customHeight="1" x14ac:dyDescent="0.25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5">
      <c r="A8" s="145" t="s">
        <v>83</v>
      </c>
      <c r="B8" s="145"/>
      <c r="C8" s="145"/>
      <c r="D8" s="145"/>
      <c r="E8" s="32" t="s">
        <v>3</v>
      </c>
      <c r="F8" s="33"/>
      <c r="G8" s="33"/>
      <c r="H8" s="33"/>
      <c r="I8" s="33"/>
      <c r="J8" s="33"/>
      <c r="K8" s="33"/>
    </row>
    <row r="9" spans="1:48" s="34" customFormat="1" ht="15.75" customHeight="1" x14ac:dyDescent="0.3">
      <c r="A9" s="146" t="s">
        <v>84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</row>
    <row r="10" spans="1:48" x14ac:dyDescent="0.25">
      <c r="A10" s="147" t="s">
        <v>12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48" ht="18.75" customHeight="1" x14ac:dyDescent="0.25">
      <c r="A11" s="148" t="str">
        <f>X3&amp;Y3&amp;Z3</f>
        <v>на ТЕПЛОВОЙ ПУНКТ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</row>
    <row r="12" spans="1:48" ht="15" customHeight="1" x14ac:dyDescent="0.25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x14ac:dyDescent="0.25">
      <c r="A13" s="150" t="s">
        <v>85</v>
      </c>
      <c r="B13" s="150"/>
      <c r="C13" s="27" t="str">
        <f>Y2&amp;" "&amp;Z2</f>
        <v>на 01 марта 2026 г.</v>
      </c>
      <c r="F13" s="151" t="s">
        <v>86</v>
      </c>
      <c r="G13" s="151"/>
      <c r="H13" s="38" t="s">
        <v>87</v>
      </c>
      <c r="I13" s="151" t="s">
        <v>88</v>
      </c>
      <c r="J13" s="151"/>
      <c r="K13" s="151"/>
    </row>
    <row r="14" spans="1:48" ht="15" customHeight="1" x14ac:dyDescent="0.25">
      <c r="A14" s="152" t="s">
        <v>89</v>
      </c>
      <c r="B14" s="152" t="s">
        <v>90</v>
      </c>
      <c r="C14" s="152" t="s">
        <v>91</v>
      </c>
      <c r="D14" s="153" t="s">
        <v>92</v>
      </c>
      <c r="E14" s="152" t="s">
        <v>93</v>
      </c>
      <c r="F14" s="152"/>
      <c r="G14" s="152"/>
      <c r="H14" s="152"/>
      <c r="I14" s="152"/>
      <c r="J14" s="152"/>
      <c r="K14" s="152"/>
    </row>
    <row r="15" spans="1:48" ht="54.9" customHeight="1" x14ac:dyDescent="0.25">
      <c r="A15" s="152"/>
      <c r="B15" s="152"/>
      <c r="C15" s="152"/>
      <c r="D15" s="154"/>
      <c r="E15" s="152" t="s">
        <v>94</v>
      </c>
      <c r="F15" s="152" t="s">
        <v>95</v>
      </c>
      <c r="G15" s="152"/>
      <c r="H15" s="152" t="s">
        <v>96</v>
      </c>
      <c r="I15" s="152" t="s">
        <v>97</v>
      </c>
      <c r="J15" s="152" t="s">
        <v>98</v>
      </c>
      <c r="K15" s="155" t="s">
        <v>99</v>
      </c>
    </row>
    <row r="16" spans="1:48" ht="54.6" customHeight="1" x14ac:dyDescent="0.25">
      <c r="A16" s="152"/>
      <c r="B16" s="152"/>
      <c r="C16" s="152"/>
      <c r="D16" s="39" t="s">
        <v>100</v>
      </c>
      <c r="E16" s="152"/>
      <c r="F16" s="39" t="s">
        <v>101</v>
      </c>
      <c r="G16" s="39" t="s">
        <v>102</v>
      </c>
      <c r="H16" s="152"/>
      <c r="I16" s="152"/>
      <c r="J16" s="152"/>
      <c r="K16" s="156"/>
    </row>
    <row r="17" spans="1:23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4.4" x14ac:dyDescent="0.25">
      <c r="A18" s="158" t="s">
        <v>103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5">
      <c r="A19" s="160" t="s">
        <v>104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x14ac:dyDescent="0.25">
      <c r="A20" s="37" t="s">
        <v>0</v>
      </c>
      <c r="B20" s="33" t="s">
        <v>105</v>
      </c>
      <c r="C20" s="42" t="s">
        <v>106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5.2" x14ac:dyDescent="0.25">
      <c r="A21" s="37" t="s">
        <v>3</v>
      </c>
      <c r="B21" s="33" t="s">
        <v>107</v>
      </c>
      <c r="C21" s="42" t="s">
        <v>108</v>
      </c>
      <c r="D21" s="43" t="s">
        <v>109</v>
      </c>
      <c r="E21" s="44" t="s">
        <v>110</v>
      </c>
      <c r="F21" s="44" t="s">
        <v>111</v>
      </c>
      <c r="G21" s="44" t="s">
        <v>112</v>
      </c>
      <c r="H21" s="44" t="s">
        <v>113</v>
      </c>
      <c r="I21" s="44" t="s">
        <v>114</v>
      </c>
      <c r="J21" s="44" t="s">
        <v>115</v>
      </c>
      <c r="K21" s="44" t="s">
        <v>116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x14ac:dyDescent="0.25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1.4" x14ac:dyDescent="0.25">
      <c r="A23" s="37" t="s">
        <v>71</v>
      </c>
      <c r="B23" s="33" t="s">
        <v>117</v>
      </c>
      <c r="C23" s="42" t="s">
        <v>118</v>
      </c>
      <c r="D23" s="43" t="s">
        <v>119</v>
      </c>
      <c r="E23" s="44" t="s">
        <v>0</v>
      </c>
      <c r="F23" s="44" t="s">
        <v>0</v>
      </c>
      <c r="G23" s="44" t="s">
        <v>120</v>
      </c>
      <c r="H23" s="44" t="s">
        <v>121</v>
      </c>
      <c r="I23" s="44" t="s">
        <v>122</v>
      </c>
      <c r="J23" s="44" t="s">
        <v>123</v>
      </c>
      <c r="K23" s="44" t="s">
        <v>120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x14ac:dyDescent="0.25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x14ac:dyDescent="0.25">
      <c r="A25" s="45" t="s">
        <v>0</v>
      </c>
      <c r="B25" s="46" t="s">
        <v>0</v>
      </c>
      <c r="C25" s="46" t="s">
        <v>124</v>
      </c>
      <c r="D25" s="47" t="s">
        <v>0</v>
      </c>
      <c r="E25" s="48" t="s">
        <v>125</v>
      </c>
      <c r="F25" s="48" t="s">
        <v>126</v>
      </c>
      <c r="G25" s="48" t="s">
        <v>62</v>
      </c>
      <c r="H25" s="48" t="s">
        <v>127</v>
      </c>
      <c r="I25" s="48" t="s">
        <v>128</v>
      </c>
      <c r="J25" s="48" t="s">
        <v>129</v>
      </c>
      <c r="K25" s="48" t="s">
        <v>130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x14ac:dyDescent="0.25">
      <c r="A26" s="37" t="s">
        <v>0</v>
      </c>
      <c r="B26" s="33" t="s">
        <v>0</v>
      </c>
      <c r="C26" s="42" t="s">
        <v>25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131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x14ac:dyDescent="0.25">
      <c r="A27" s="37" t="s">
        <v>0</v>
      </c>
      <c r="B27" s="33" t="s">
        <v>0</v>
      </c>
      <c r="C27" s="42" t="s">
        <v>132</v>
      </c>
      <c r="D27" s="43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133</v>
      </c>
      <c r="K27" s="44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x14ac:dyDescent="0.25">
      <c r="A28" s="45" t="s">
        <v>0</v>
      </c>
      <c r="B28" s="46" t="s">
        <v>0</v>
      </c>
      <c r="C28" s="46" t="s">
        <v>134</v>
      </c>
      <c r="D28" s="47" t="s">
        <v>0</v>
      </c>
      <c r="E28" s="48" t="s">
        <v>0</v>
      </c>
      <c r="F28" s="48" t="s">
        <v>0</v>
      </c>
      <c r="G28" s="48" t="s">
        <v>0</v>
      </c>
      <c r="H28" s="48" t="s">
        <v>0</v>
      </c>
      <c r="I28" s="48" t="s">
        <v>0</v>
      </c>
      <c r="J28" s="48" t="s">
        <v>135</v>
      </c>
      <c r="K28" s="48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x14ac:dyDescent="0.25">
      <c r="A29" s="37" t="s">
        <v>0</v>
      </c>
      <c r="B29" s="33" t="s">
        <v>0</v>
      </c>
      <c r="C29" s="42" t="s">
        <v>136</v>
      </c>
      <c r="D29" s="43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4" t="s">
        <v>0</v>
      </c>
      <c r="J29" s="44" t="s">
        <v>130</v>
      </c>
      <c r="K29" s="44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x14ac:dyDescent="0.25">
      <c r="A30" s="37" t="s">
        <v>0</v>
      </c>
      <c r="B30" s="33" t="s">
        <v>0</v>
      </c>
      <c r="C30" s="42" t="s">
        <v>137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42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x14ac:dyDescent="0.25">
      <c r="A31" s="45" t="s">
        <v>0</v>
      </c>
      <c r="B31" s="46" t="s">
        <v>0</v>
      </c>
      <c r="C31" s="46" t="s">
        <v>0</v>
      </c>
      <c r="D31" s="47" t="s">
        <v>0</v>
      </c>
      <c r="E31" s="48" t="s">
        <v>0</v>
      </c>
      <c r="F31" s="48" t="s">
        <v>0</v>
      </c>
      <c r="G31" s="48" t="s">
        <v>0</v>
      </c>
      <c r="H31" s="48" t="s">
        <v>0</v>
      </c>
      <c r="I31" s="48" t="s">
        <v>0</v>
      </c>
      <c r="J31" s="48" t="s">
        <v>0</v>
      </c>
      <c r="K31" s="48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x14ac:dyDescent="0.25">
      <c r="A32" s="37" t="s">
        <v>0</v>
      </c>
      <c r="B32" s="33" t="s">
        <v>138</v>
      </c>
      <c r="C32" s="42" t="s">
        <v>139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41.4" x14ac:dyDescent="0.25">
      <c r="A33" s="37" t="s">
        <v>140</v>
      </c>
      <c r="B33" s="33" t="s">
        <v>141</v>
      </c>
      <c r="C33" s="42" t="s">
        <v>142</v>
      </c>
      <c r="D33" s="43" t="s">
        <v>143</v>
      </c>
      <c r="E33" s="44" t="s">
        <v>0</v>
      </c>
      <c r="F33" s="44" t="s">
        <v>0</v>
      </c>
      <c r="G33" s="44" t="s">
        <v>120</v>
      </c>
      <c r="H33" s="44" t="s">
        <v>144</v>
      </c>
      <c r="I33" s="44" t="s">
        <v>145</v>
      </c>
      <c r="J33" s="44" t="s">
        <v>146</v>
      </c>
      <c r="K33" s="44" t="s">
        <v>120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x14ac:dyDescent="0.25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41.4" x14ac:dyDescent="0.25">
      <c r="A35" s="37" t="s">
        <v>62</v>
      </c>
      <c r="B35" s="33" t="s">
        <v>147</v>
      </c>
      <c r="C35" s="42" t="s">
        <v>148</v>
      </c>
      <c r="D35" s="43" t="s">
        <v>149</v>
      </c>
      <c r="E35" s="44" t="s">
        <v>0</v>
      </c>
      <c r="F35" s="44" t="s">
        <v>0</v>
      </c>
      <c r="G35" s="44" t="s">
        <v>120</v>
      </c>
      <c r="H35" s="44" t="s">
        <v>150</v>
      </c>
      <c r="I35" s="44" t="s">
        <v>151</v>
      </c>
      <c r="J35" s="44" t="s">
        <v>152</v>
      </c>
      <c r="K35" s="44" t="s">
        <v>120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x14ac:dyDescent="0.25">
      <c r="A36" s="37" t="s">
        <v>0</v>
      </c>
      <c r="B36" s="33" t="s">
        <v>0</v>
      </c>
      <c r="C36" s="42" t="s">
        <v>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41.4" x14ac:dyDescent="0.25">
      <c r="A37" s="37" t="s">
        <v>70</v>
      </c>
      <c r="B37" s="33" t="s">
        <v>153</v>
      </c>
      <c r="C37" s="42" t="s">
        <v>154</v>
      </c>
      <c r="D37" s="43" t="s">
        <v>155</v>
      </c>
      <c r="E37" s="44" t="s">
        <v>0</v>
      </c>
      <c r="F37" s="44" t="s">
        <v>0</v>
      </c>
      <c r="G37" s="44" t="s">
        <v>120</v>
      </c>
      <c r="H37" s="44" t="s">
        <v>156</v>
      </c>
      <c r="I37" s="44" t="s">
        <v>157</v>
      </c>
      <c r="J37" s="44" t="s">
        <v>158</v>
      </c>
      <c r="K37" s="44" t="s">
        <v>120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x14ac:dyDescent="0.25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1.4" x14ac:dyDescent="0.25">
      <c r="A39" s="37" t="s">
        <v>159</v>
      </c>
      <c r="B39" s="33" t="s">
        <v>160</v>
      </c>
      <c r="C39" s="42" t="s">
        <v>161</v>
      </c>
      <c r="D39" s="43" t="s">
        <v>162</v>
      </c>
      <c r="E39" s="44" t="s">
        <v>0</v>
      </c>
      <c r="F39" s="44" t="s">
        <v>0</v>
      </c>
      <c r="G39" s="44" t="s">
        <v>120</v>
      </c>
      <c r="H39" s="44" t="s">
        <v>163</v>
      </c>
      <c r="I39" s="44" t="s">
        <v>164</v>
      </c>
      <c r="J39" s="44" t="s">
        <v>165</v>
      </c>
      <c r="K39" s="44" t="s">
        <v>120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x14ac:dyDescent="0.25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110.4" x14ac:dyDescent="0.25">
      <c r="A41" s="37" t="s">
        <v>166</v>
      </c>
      <c r="B41" s="33" t="s">
        <v>167</v>
      </c>
      <c r="C41" s="42" t="s">
        <v>168</v>
      </c>
      <c r="D41" s="43" t="s">
        <v>169</v>
      </c>
      <c r="E41" s="44" t="s">
        <v>170</v>
      </c>
      <c r="F41" s="44" t="s">
        <v>171</v>
      </c>
      <c r="G41" s="44" t="s">
        <v>172</v>
      </c>
      <c r="H41" s="44" t="s">
        <v>173</v>
      </c>
      <c r="I41" s="44" t="s">
        <v>174</v>
      </c>
      <c r="J41" s="44" t="s">
        <v>175</v>
      </c>
      <c r="K41" s="44" t="s">
        <v>176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x14ac:dyDescent="0.25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41.4" x14ac:dyDescent="0.25">
      <c r="A43" s="37" t="s">
        <v>177</v>
      </c>
      <c r="B43" s="33" t="s">
        <v>178</v>
      </c>
      <c r="C43" s="42" t="s">
        <v>179</v>
      </c>
      <c r="D43" s="43" t="s">
        <v>169</v>
      </c>
      <c r="E43" s="44" t="s">
        <v>0</v>
      </c>
      <c r="F43" s="44" t="s">
        <v>0</v>
      </c>
      <c r="G43" s="44" t="s">
        <v>120</v>
      </c>
      <c r="H43" s="44" t="s">
        <v>180</v>
      </c>
      <c r="I43" s="44" t="s">
        <v>181</v>
      </c>
      <c r="J43" s="44" t="s">
        <v>182</v>
      </c>
      <c r="K43" s="44" t="s">
        <v>120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x14ac:dyDescent="0.25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41.4" x14ac:dyDescent="0.25">
      <c r="A45" s="37" t="s">
        <v>183</v>
      </c>
      <c r="B45" s="33" t="s">
        <v>184</v>
      </c>
      <c r="C45" s="42" t="s">
        <v>185</v>
      </c>
      <c r="D45" s="43" t="s">
        <v>169</v>
      </c>
      <c r="E45" s="44" t="s">
        <v>186</v>
      </c>
      <c r="F45" s="44" t="s">
        <v>187</v>
      </c>
      <c r="G45" s="44" t="s">
        <v>120</v>
      </c>
      <c r="H45" s="44" t="s">
        <v>188</v>
      </c>
      <c r="I45" s="44" t="s">
        <v>189</v>
      </c>
      <c r="J45" s="44" t="s">
        <v>190</v>
      </c>
      <c r="K45" s="44" t="s">
        <v>191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x14ac:dyDescent="0.25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41.4" x14ac:dyDescent="0.25">
      <c r="A47" s="37" t="s">
        <v>192</v>
      </c>
      <c r="B47" s="33" t="s">
        <v>193</v>
      </c>
      <c r="C47" s="42" t="s">
        <v>194</v>
      </c>
      <c r="D47" s="43" t="s">
        <v>169</v>
      </c>
      <c r="E47" s="44" t="s">
        <v>0</v>
      </c>
      <c r="F47" s="44" t="s">
        <v>0</v>
      </c>
      <c r="G47" s="44" t="s">
        <v>120</v>
      </c>
      <c r="H47" s="44" t="s">
        <v>195</v>
      </c>
      <c r="I47" s="44" t="s">
        <v>196</v>
      </c>
      <c r="J47" s="44" t="s">
        <v>197</v>
      </c>
      <c r="K47" s="44" t="s">
        <v>120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x14ac:dyDescent="0.25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41.4" x14ac:dyDescent="0.25">
      <c r="A49" s="37" t="s">
        <v>198</v>
      </c>
      <c r="B49" s="33" t="s">
        <v>199</v>
      </c>
      <c r="C49" s="42" t="s">
        <v>200</v>
      </c>
      <c r="D49" s="43" t="s">
        <v>201</v>
      </c>
      <c r="E49" s="44" t="s">
        <v>202</v>
      </c>
      <c r="F49" s="44" t="s">
        <v>0</v>
      </c>
      <c r="G49" s="44" t="s">
        <v>120</v>
      </c>
      <c r="H49" s="44" t="s">
        <v>203</v>
      </c>
      <c r="I49" s="44" t="s">
        <v>204</v>
      </c>
      <c r="J49" s="44" t="s">
        <v>205</v>
      </c>
      <c r="K49" s="44" t="s">
        <v>206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x14ac:dyDescent="0.25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41.4" x14ac:dyDescent="0.25">
      <c r="A51" s="37" t="s">
        <v>207</v>
      </c>
      <c r="B51" s="33" t="s">
        <v>208</v>
      </c>
      <c r="C51" s="42" t="s">
        <v>209</v>
      </c>
      <c r="D51" s="43" t="s">
        <v>155</v>
      </c>
      <c r="E51" s="44" t="s">
        <v>0</v>
      </c>
      <c r="F51" s="44" t="s">
        <v>0</v>
      </c>
      <c r="G51" s="44" t="s">
        <v>120</v>
      </c>
      <c r="H51" s="44" t="s">
        <v>210</v>
      </c>
      <c r="I51" s="44" t="s">
        <v>211</v>
      </c>
      <c r="J51" s="44" t="s">
        <v>212</v>
      </c>
      <c r="K51" s="44" t="s">
        <v>120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x14ac:dyDescent="0.25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x14ac:dyDescent="0.25">
      <c r="A53" s="37" t="s">
        <v>213</v>
      </c>
      <c r="B53" s="33" t="s">
        <v>214</v>
      </c>
      <c r="C53" s="42" t="s">
        <v>215</v>
      </c>
      <c r="D53" s="43" t="s">
        <v>0</v>
      </c>
      <c r="E53" s="44" t="s">
        <v>0</v>
      </c>
      <c r="F53" s="44" t="s">
        <v>0</v>
      </c>
      <c r="G53" s="44" t="s">
        <v>0</v>
      </c>
      <c r="H53" s="44" t="s">
        <v>0</v>
      </c>
      <c r="I53" s="44" t="s">
        <v>0</v>
      </c>
      <c r="J53" s="44" t="s">
        <v>0</v>
      </c>
      <c r="K53" s="44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41.4" x14ac:dyDescent="0.25">
      <c r="A54" s="37" t="s">
        <v>216</v>
      </c>
      <c r="B54" s="33" t="s">
        <v>217</v>
      </c>
      <c r="C54" s="42" t="s">
        <v>218</v>
      </c>
      <c r="D54" s="43" t="s">
        <v>169</v>
      </c>
      <c r="E54" s="44" t="s">
        <v>219</v>
      </c>
      <c r="F54" s="44" t="s">
        <v>220</v>
      </c>
      <c r="G54" s="44" t="s">
        <v>120</v>
      </c>
      <c r="H54" s="44" t="s">
        <v>221</v>
      </c>
      <c r="I54" s="44" t="s">
        <v>222</v>
      </c>
      <c r="J54" s="44" t="s">
        <v>223</v>
      </c>
      <c r="K54" s="44" t="s">
        <v>224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x14ac:dyDescent="0.25">
      <c r="A55" s="37" t="s">
        <v>0</v>
      </c>
      <c r="B55" s="33" t="s">
        <v>0</v>
      </c>
      <c r="C55" s="42" t="s">
        <v>0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0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41.4" x14ac:dyDescent="0.25">
      <c r="A56" s="37" t="s">
        <v>225</v>
      </c>
      <c r="B56" s="33" t="s">
        <v>226</v>
      </c>
      <c r="C56" s="42" t="s">
        <v>227</v>
      </c>
      <c r="D56" s="43" t="s">
        <v>169</v>
      </c>
      <c r="E56" s="44" t="s">
        <v>0</v>
      </c>
      <c r="F56" s="44" t="s">
        <v>0</v>
      </c>
      <c r="G56" s="44" t="s">
        <v>120</v>
      </c>
      <c r="H56" s="44" t="s">
        <v>228</v>
      </c>
      <c r="I56" s="44" t="s">
        <v>229</v>
      </c>
      <c r="J56" s="44" t="s">
        <v>230</v>
      </c>
      <c r="K56" s="44" t="s">
        <v>120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x14ac:dyDescent="0.25">
      <c r="A57" s="37" t="s">
        <v>0</v>
      </c>
      <c r="B57" s="33" t="s">
        <v>0</v>
      </c>
      <c r="C57" s="42" t="s">
        <v>0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0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x14ac:dyDescent="0.25">
      <c r="A58" s="45" t="s">
        <v>0</v>
      </c>
      <c r="B58" s="46" t="s">
        <v>0</v>
      </c>
      <c r="C58" s="46" t="s">
        <v>124</v>
      </c>
      <c r="D58" s="47" t="s">
        <v>0</v>
      </c>
      <c r="E58" s="48" t="s">
        <v>231</v>
      </c>
      <c r="F58" s="48" t="s">
        <v>198</v>
      </c>
      <c r="G58" s="48" t="s">
        <v>140</v>
      </c>
      <c r="H58" s="48" t="s">
        <v>232</v>
      </c>
      <c r="I58" s="48" t="s">
        <v>233</v>
      </c>
      <c r="J58" s="48" t="s">
        <v>234</v>
      </c>
      <c r="K58" s="48" t="s">
        <v>235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x14ac:dyDescent="0.25">
      <c r="A59" s="37" t="s">
        <v>0</v>
      </c>
      <c r="B59" s="33" t="s">
        <v>0</v>
      </c>
      <c r="C59" s="42" t="s">
        <v>25</v>
      </c>
      <c r="D59" s="43" t="s">
        <v>0</v>
      </c>
      <c r="E59" s="44" t="s">
        <v>0</v>
      </c>
      <c r="F59" s="44" t="s">
        <v>0</v>
      </c>
      <c r="G59" s="44" t="s">
        <v>0</v>
      </c>
      <c r="H59" s="44" t="s">
        <v>0</v>
      </c>
      <c r="I59" s="44" t="s">
        <v>0</v>
      </c>
      <c r="J59" s="44" t="s">
        <v>236</v>
      </c>
      <c r="K59" s="44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x14ac:dyDescent="0.25">
      <c r="A60" s="37" t="s">
        <v>0</v>
      </c>
      <c r="B60" s="33" t="s">
        <v>0</v>
      </c>
      <c r="C60" s="42" t="s">
        <v>132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237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x14ac:dyDescent="0.25">
      <c r="A61" s="45" t="s">
        <v>0</v>
      </c>
      <c r="B61" s="46" t="s">
        <v>0</v>
      </c>
      <c r="C61" s="46" t="s">
        <v>134</v>
      </c>
      <c r="D61" s="47" t="s">
        <v>0</v>
      </c>
      <c r="E61" s="48" t="s">
        <v>0</v>
      </c>
      <c r="F61" s="48" t="s">
        <v>0</v>
      </c>
      <c r="G61" s="48" t="s">
        <v>0</v>
      </c>
      <c r="H61" s="48" t="s">
        <v>0</v>
      </c>
      <c r="I61" s="48" t="s">
        <v>0</v>
      </c>
      <c r="J61" s="48" t="s">
        <v>238</v>
      </c>
      <c r="K61" s="48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x14ac:dyDescent="0.25">
      <c r="A62" s="37" t="s">
        <v>0</v>
      </c>
      <c r="B62" s="33" t="s">
        <v>0</v>
      </c>
      <c r="C62" s="42" t="s">
        <v>136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235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x14ac:dyDescent="0.25">
      <c r="A63" s="37" t="s">
        <v>0</v>
      </c>
      <c r="B63" s="33" t="s">
        <v>0</v>
      </c>
      <c r="C63" s="42" t="s">
        <v>137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42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x14ac:dyDescent="0.25">
      <c r="A64" s="45" t="s">
        <v>0</v>
      </c>
      <c r="B64" s="46" t="s">
        <v>0</v>
      </c>
      <c r="C64" s="46" t="s">
        <v>0</v>
      </c>
      <c r="D64" s="47" t="s">
        <v>0</v>
      </c>
      <c r="E64" s="48" t="s">
        <v>0</v>
      </c>
      <c r="F64" s="48" t="s">
        <v>0</v>
      </c>
      <c r="G64" s="48" t="s">
        <v>0</v>
      </c>
      <c r="H64" s="48" t="s">
        <v>0</v>
      </c>
      <c r="I64" s="48" t="s">
        <v>0</v>
      </c>
      <c r="J64" s="48" t="s">
        <v>0</v>
      </c>
      <c r="K64" s="48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x14ac:dyDescent="0.25">
      <c r="A65" s="37" t="s">
        <v>0</v>
      </c>
      <c r="B65" s="33" t="s">
        <v>239</v>
      </c>
      <c r="C65" s="42" t="s">
        <v>240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0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55.2" x14ac:dyDescent="0.25">
      <c r="A66" s="37" t="s">
        <v>241</v>
      </c>
      <c r="B66" s="33" t="s">
        <v>242</v>
      </c>
      <c r="C66" s="42" t="s">
        <v>243</v>
      </c>
      <c r="D66" s="43" t="s">
        <v>244</v>
      </c>
      <c r="E66" s="44" t="s">
        <v>245</v>
      </c>
      <c r="F66" s="44" t="s">
        <v>246</v>
      </c>
      <c r="G66" s="44" t="s">
        <v>247</v>
      </c>
      <c r="H66" s="44" t="s">
        <v>248</v>
      </c>
      <c r="I66" s="44" t="s">
        <v>249</v>
      </c>
      <c r="J66" s="44" t="s">
        <v>250</v>
      </c>
      <c r="K66" s="44" t="s">
        <v>251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x14ac:dyDescent="0.25">
      <c r="A67" s="37" t="s">
        <v>0</v>
      </c>
      <c r="B67" s="33" t="s">
        <v>0</v>
      </c>
      <c r="C67" s="42" t="s">
        <v>0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0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55.2" x14ac:dyDescent="0.25">
      <c r="A68" s="37" t="s">
        <v>126</v>
      </c>
      <c r="B68" s="33" t="s">
        <v>252</v>
      </c>
      <c r="C68" s="42" t="s">
        <v>253</v>
      </c>
      <c r="D68" s="43" t="s">
        <v>254</v>
      </c>
      <c r="E68" s="44" t="s">
        <v>255</v>
      </c>
      <c r="F68" s="44" t="s">
        <v>256</v>
      </c>
      <c r="G68" s="44" t="s">
        <v>257</v>
      </c>
      <c r="H68" s="44" t="s">
        <v>258</v>
      </c>
      <c r="I68" s="44" t="s">
        <v>259</v>
      </c>
      <c r="J68" s="44" t="s">
        <v>260</v>
      </c>
      <c r="K68" s="44" t="s">
        <v>261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x14ac:dyDescent="0.25">
      <c r="A69" s="37" t="s">
        <v>0</v>
      </c>
      <c r="B69" s="33" t="s">
        <v>0</v>
      </c>
      <c r="C69" s="42" t="s">
        <v>0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0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55.2" x14ac:dyDescent="0.25">
      <c r="A70" s="37" t="s">
        <v>262</v>
      </c>
      <c r="B70" s="33" t="s">
        <v>263</v>
      </c>
      <c r="C70" s="42" t="s">
        <v>264</v>
      </c>
      <c r="D70" s="43" t="s">
        <v>265</v>
      </c>
      <c r="E70" s="44" t="s">
        <v>266</v>
      </c>
      <c r="F70" s="44" t="s">
        <v>267</v>
      </c>
      <c r="G70" s="44" t="s">
        <v>268</v>
      </c>
      <c r="H70" s="44" t="s">
        <v>269</v>
      </c>
      <c r="I70" s="44" t="s">
        <v>270</v>
      </c>
      <c r="J70" s="44" t="s">
        <v>271</v>
      </c>
      <c r="K70" s="44" t="s">
        <v>272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x14ac:dyDescent="0.25">
      <c r="A71" s="37" t="s">
        <v>0</v>
      </c>
      <c r="B71" s="33" t="s">
        <v>0</v>
      </c>
      <c r="C71" s="42" t="s">
        <v>0</v>
      </c>
      <c r="D71" s="43" t="s">
        <v>0</v>
      </c>
      <c r="E71" s="44" t="s">
        <v>0</v>
      </c>
      <c r="F71" s="44" t="s">
        <v>0</v>
      </c>
      <c r="G71" s="44" t="s">
        <v>0</v>
      </c>
      <c r="H71" s="44" t="s">
        <v>0</v>
      </c>
      <c r="I71" s="44" t="s">
        <v>0</v>
      </c>
      <c r="J71" s="44" t="s">
        <v>0</v>
      </c>
      <c r="K71" s="44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55.2" x14ac:dyDescent="0.25">
      <c r="A72" s="37" t="s">
        <v>273</v>
      </c>
      <c r="B72" s="33" t="s">
        <v>274</v>
      </c>
      <c r="C72" s="42" t="s">
        <v>275</v>
      </c>
      <c r="D72" s="43" t="s">
        <v>276</v>
      </c>
      <c r="E72" s="44" t="s">
        <v>277</v>
      </c>
      <c r="F72" s="44" t="s">
        <v>0</v>
      </c>
      <c r="G72" s="44" t="s">
        <v>120</v>
      </c>
      <c r="H72" s="44" t="s">
        <v>278</v>
      </c>
      <c r="I72" s="44" t="s">
        <v>279</v>
      </c>
      <c r="J72" s="44" t="s">
        <v>280</v>
      </c>
      <c r="K72" s="44" t="s">
        <v>281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x14ac:dyDescent="0.25">
      <c r="A73" s="37" t="s">
        <v>0</v>
      </c>
      <c r="B73" s="33" t="s">
        <v>0</v>
      </c>
      <c r="C73" s="42" t="s">
        <v>0</v>
      </c>
      <c r="D73" s="43" t="s">
        <v>0</v>
      </c>
      <c r="E73" s="44" t="s">
        <v>0</v>
      </c>
      <c r="F73" s="44" t="s">
        <v>0</v>
      </c>
      <c r="G73" s="44" t="s">
        <v>0</v>
      </c>
      <c r="H73" s="44" t="s">
        <v>0</v>
      </c>
      <c r="I73" s="44" t="s">
        <v>0</v>
      </c>
      <c r="J73" s="44" t="s">
        <v>0</v>
      </c>
      <c r="K73" s="44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55.2" x14ac:dyDescent="0.25">
      <c r="A74" s="37" t="s">
        <v>282</v>
      </c>
      <c r="B74" s="33" t="s">
        <v>283</v>
      </c>
      <c r="C74" s="42" t="s">
        <v>284</v>
      </c>
      <c r="D74" s="43" t="s">
        <v>265</v>
      </c>
      <c r="E74" s="44" t="s">
        <v>285</v>
      </c>
      <c r="F74" s="44" t="s">
        <v>0</v>
      </c>
      <c r="G74" s="44" t="s">
        <v>120</v>
      </c>
      <c r="H74" s="44" t="s">
        <v>286</v>
      </c>
      <c r="I74" s="44" t="s">
        <v>287</v>
      </c>
      <c r="J74" s="44" t="s">
        <v>288</v>
      </c>
      <c r="K74" s="44" t="s">
        <v>289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x14ac:dyDescent="0.25">
      <c r="A75" s="37" t="s">
        <v>0</v>
      </c>
      <c r="B75" s="33" t="s">
        <v>0</v>
      </c>
      <c r="C75" s="42" t="s">
        <v>0</v>
      </c>
      <c r="D75" s="43" t="s">
        <v>0</v>
      </c>
      <c r="E75" s="44" t="s">
        <v>0</v>
      </c>
      <c r="F75" s="44" t="s">
        <v>0</v>
      </c>
      <c r="G75" s="44" t="s">
        <v>0</v>
      </c>
      <c r="H75" s="44" t="s">
        <v>0</v>
      </c>
      <c r="I75" s="44" t="s">
        <v>0</v>
      </c>
      <c r="J75" s="44" t="s">
        <v>0</v>
      </c>
      <c r="K75" s="44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55.2" x14ac:dyDescent="0.25">
      <c r="A76" s="37" t="s">
        <v>290</v>
      </c>
      <c r="B76" s="33" t="s">
        <v>291</v>
      </c>
      <c r="C76" s="42" t="s">
        <v>292</v>
      </c>
      <c r="D76" s="43" t="s">
        <v>293</v>
      </c>
      <c r="E76" s="44" t="s">
        <v>294</v>
      </c>
      <c r="F76" s="44" t="s">
        <v>295</v>
      </c>
      <c r="G76" s="44" t="s">
        <v>120</v>
      </c>
      <c r="H76" s="44" t="s">
        <v>296</v>
      </c>
      <c r="I76" s="44" t="s">
        <v>297</v>
      </c>
      <c r="J76" s="44" t="s">
        <v>298</v>
      </c>
      <c r="K76" s="44" t="s">
        <v>299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x14ac:dyDescent="0.25">
      <c r="A77" s="37" t="s">
        <v>0</v>
      </c>
      <c r="B77" s="33" t="s">
        <v>0</v>
      </c>
      <c r="C77" s="42" t="s">
        <v>0</v>
      </c>
      <c r="D77" s="43" t="s">
        <v>0</v>
      </c>
      <c r="E77" s="44" t="s">
        <v>0</v>
      </c>
      <c r="F77" s="44" t="s">
        <v>0</v>
      </c>
      <c r="G77" s="44" t="s">
        <v>0</v>
      </c>
      <c r="H77" s="44" t="s">
        <v>0</v>
      </c>
      <c r="I77" s="44" t="s">
        <v>0</v>
      </c>
      <c r="J77" s="44" t="s">
        <v>0</v>
      </c>
      <c r="K77" s="44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69" x14ac:dyDescent="0.25">
      <c r="A78" s="37" t="s">
        <v>300</v>
      </c>
      <c r="B78" s="33" t="s">
        <v>301</v>
      </c>
      <c r="C78" s="42" t="s">
        <v>302</v>
      </c>
      <c r="D78" s="43" t="s">
        <v>303</v>
      </c>
      <c r="E78" s="44" t="s">
        <v>0</v>
      </c>
      <c r="F78" s="44" t="s">
        <v>0</v>
      </c>
      <c r="G78" s="44" t="s">
        <v>120</v>
      </c>
      <c r="H78" s="44" t="s">
        <v>304</v>
      </c>
      <c r="I78" s="44" t="s">
        <v>305</v>
      </c>
      <c r="J78" s="44" t="s">
        <v>306</v>
      </c>
      <c r="K78" s="44" t="s">
        <v>120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x14ac:dyDescent="0.25">
      <c r="A79" s="37" t="s">
        <v>0</v>
      </c>
      <c r="B79" s="33" t="s">
        <v>0</v>
      </c>
      <c r="C79" s="42" t="s">
        <v>0</v>
      </c>
      <c r="D79" s="43" t="s">
        <v>0</v>
      </c>
      <c r="E79" s="44" t="s">
        <v>0</v>
      </c>
      <c r="F79" s="44" t="s">
        <v>0</v>
      </c>
      <c r="G79" s="44" t="s">
        <v>0</v>
      </c>
      <c r="H79" s="44" t="s">
        <v>0</v>
      </c>
      <c r="I79" s="44" t="s">
        <v>0</v>
      </c>
      <c r="J79" s="44" t="s">
        <v>0</v>
      </c>
      <c r="K79" s="44" t="s">
        <v>0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41.4" x14ac:dyDescent="0.25">
      <c r="A80" s="37" t="s">
        <v>307</v>
      </c>
      <c r="B80" s="33" t="s">
        <v>308</v>
      </c>
      <c r="C80" s="42" t="s">
        <v>309</v>
      </c>
      <c r="D80" s="43" t="s">
        <v>310</v>
      </c>
      <c r="E80" s="44" t="s">
        <v>0</v>
      </c>
      <c r="F80" s="44" t="s">
        <v>0</v>
      </c>
      <c r="G80" s="44" t="s">
        <v>120</v>
      </c>
      <c r="H80" s="44" t="s">
        <v>311</v>
      </c>
      <c r="I80" s="44" t="s">
        <v>312</v>
      </c>
      <c r="J80" s="44" t="s">
        <v>313</v>
      </c>
      <c r="K80" s="44" t="s">
        <v>120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x14ac:dyDescent="0.25">
      <c r="A81" s="37" t="s">
        <v>0</v>
      </c>
      <c r="B81" s="33" t="s">
        <v>0</v>
      </c>
      <c r="C81" s="42" t="s">
        <v>0</v>
      </c>
      <c r="D81" s="43" t="s">
        <v>0</v>
      </c>
      <c r="E81" s="44" t="s">
        <v>0</v>
      </c>
      <c r="F81" s="44" t="s">
        <v>0</v>
      </c>
      <c r="G81" s="44" t="s">
        <v>0</v>
      </c>
      <c r="H81" s="44" t="s">
        <v>0</v>
      </c>
      <c r="I81" s="44" t="s">
        <v>0</v>
      </c>
      <c r="J81" s="44" t="s">
        <v>0</v>
      </c>
      <c r="K81" s="44" t="s">
        <v>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41.4" x14ac:dyDescent="0.25">
      <c r="A82" s="37" t="s">
        <v>235</v>
      </c>
      <c r="B82" s="33" t="s">
        <v>314</v>
      </c>
      <c r="C82" s="42" t="s">
        <v>315</v>
      </c>
      <c r="D82" s="43" t="s">
        <v>169</v>
      </c>
      <c r="E82" s="44" t="s">
        <v>0</v>
      </c>
      <c r="F82" s="44" t="s">
        <v>0</v>
      </c>
      <c r="G82" s="44" t="s">
        <v>120</v>
      </c>
      <c r="H82" s="44" t="s">
        <v>316</v>
      </c>
      <c r="I82" s="44" t="s">
        <v>317</v>
      </c>
      <c r="J82" s="44" t="s">
        <v>318</v>
      </c>
      <c r="K82" s="44" t="s">
        <v>120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x14ac:dyDescent="0.25">
      <c r="A83" s="37" t="s">
        <v>0</v>
      </c>
      <c r="B83" s="33" t="s">
        <v>0</v>
      </c>
      <c r="C83" s="42" t="s">
        <v>0</v>
      </c>
      <c r="D83" s="43" t="s">
        <v>0</v>
      </c>
      <c r="E83" s="44" t="s">
        <v>0</v>
      </c>
      <c r="F83" s="44" t="s">
        <v>0</v>
      </c>
      <c r="G83" s="44" t="s">
        <v>0</v>
      </c>
      <c r="H83" s="44" t="s">
        <v>0</v>
      </c>
      <c r="I83" s="44" t="s">
        <v>0</v>
      </c>
      <c r="J83" s="44" t="s">
        <v>0</v>
      </c>
      <c r="K83" s="44" t="s">
        <v>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41.4" x14ac:dyDescent="0.25">
      <c r="A84" s="37" t="s">
        <v>319</v>
      </c>
      <c r="B84" s="33" t="s">
        <v>320</v>
      </c>
      <c r="C84" s="42" t="s">
        <v>321</v>
      </c>
      <c r="D84" s="43" t="s">
        <v>322</v>
      </c>
      <c r="E84" s="44" t="s">
        <v>0</v>
      </c>
      <c r="F84" s="44" t="s">
        <v>0</v>
      </c>
      <c r="G84" s="44" t="s">
        <v>120</v>
      </c>
      <c r="H84" s="44" t="s">
        <v>323</v>
      </c>
      <c r="I84" s="44" t="s">
        <v>324</v>
      </c>
      <c r="J84" s="44" t="s">
        <v>325</v>
      </c>
      <c r="K84" s="44" t="s">
        <v>120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x14ac:dyDescent="0.25">
      <c r="A85" s="37" t="s">
        <v>0</v>
      </c>
      <c r="B85" s="33" t="s">
        <v>0</v>
      </c>
      <c r="C85" s="42" t="s">
        <v>0</v>
      </c>
      <c r="D85" s="43" t="s">
        <v>0</v>
      </c>
      <c r="E85" s="44" t="s">
        <v>0</v>
      </c>
      <c r="F85" s="44" t="s">
        <v>0</v>
      </c>
      <c r="G85" s="44" t="s">
        <v>0</v>
      </c>
      <c r="H85" s="44" t="s">
        <v>0</v>
      </c>
      <c r="I85" s="44" t="s">
        <v>0</v>
      </c>
      <c r="J85" s="44" t="s">
        <v>0</v>
      </c>
      <c r="K85" s="44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55.2" x14ac:dyDescent="0.25">
      <c r="A86" s="37" t="s">
        <v>326</v>
      </c>
      <c r="B86" s="33" t="s">
        <v>291</v>
      </c>
      <c r="C86" s="42" t="s">
        <v>292</v>
      </c>
      <c r="D86" s="43" t="s">
        <v>327</v>
      </c>
      <c r="E86" s="44" t="s">
        <v>328</v>
      </c>
      <c r="F86" s="44" t="s">
        <v>329</v>
      </c>
      <c r="G86" s="44" t="s">
        <v>120</v>
      </c>
      <c r="H86" s="44" t="s">
        <v>330</v>
      </c>
      <c r="I86" s="44" t="s">
        <v>331</v>
      </c>
      <c r="J86" s="44" t="s">
        <v>332</v>
      </c>
      <c r="K86" s="44" t="s">
        <v>333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x14ac:dyDescent="0.25">
      <c r="A87" s="37" t="s">
        <v>0</v>
      </c>
      <c r="B87" s="33" t="s">
        <v>0</v>
      </c>
      <c r="C87" s="42" t="s">
        <v>0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0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69" x14ac:dyDescent="0.25">
      <c r="A88" s="37" t="s">
        <v>334</v>
      </c>
      <c r="B88" s="33" t="s">
        <v>301</v>
      </c>
      <c r="C88" s="42" t="s">
        <v>302</v>
      </c>
      <c r="D88" s="43" t="s">
        <v>335</v>
      </c>
      <c r="E88" s="44" t="s">
        <v>0</v>
      </c>
      <c r="F88" s="44" t="s">
        <v>0</v>
      </c>
      <c r="G88" s="44" t="s">
        <v>120</v>
      </c>
      <c r="H88" s="44" t="s">
        <v>336</v>
      </c>
      <c r="I88" s="44" t="s">
        <v>305</v>
      </c>
      <c r="J88" s="44" t="s">
        <v>337</v>
      </c>
      <c r="K88" s="44" t="s">
        <v>120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x14ac:dyDescent="0.25">
      <c r="A89" s="37" t="s">
        <v>0</v>
      </c>
      <c r="B89" s="33" t="s">
        <v>0</v>
      </c>
      <c r="C89" s="42" t="s">
        <v>0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0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41.4" x14ac:dyDescent="0.25">
      <c r="A90" s="37" t="s">
        <v>338</v>
      </c>
      <c r="B90" s="33" t="s">
        <v>339</v>
      </c>
      <c r="C90" s="42" t="s">
        <v>340</v>
      </c>
      <c r="D90" s="43" t="s">
        <v>341</v>
      </c>
      <c r="E90" s="44" t="s">
        <v>0</v>
      </c>
      <c r="F90" s="44" t="s">
        <v>0</v>
      </c>
      <c r="G90" s="44" t="s">
        <v>120</v>
      </c>
      <c r="H90" s="44" t="s">
        <v>342</v>
      </c>
      <c r="I90" s="44" t="s">
        <v>343</v>
      </c>
      <c r="J90" s="44" t="s">
        <v>344</v>
      </c>
      <c r="K90" s="44" t="s">
        <v>120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x14ac:dyDescent="0.25">
      <c r="A91" s="37" t="s">
        <v>0</v>
      </c>
      <c r="B91" s="33" t="s">
        <v>0</v>
      </c>
      <c r="C91" s="42" t="s">
        <v>0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0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41.4" x14ac:dyDescent="0.25">
      <c r="A92" s="37" t="s">
        <v>345</v>
      </c>
      <c r="B92" s="33" t="s">
        <v>346</v>
      </c>
      <c r="C92" s="42" t="s">
        <v>347</v>
      </c>
      <c r="D92" s="43" t="s">
        <v>348</v>
      </c>
      <c r="E92" s="44" t="s">
        <v>349</v>
      </c>
      <c r="F92" s="44" t="s">
        <v>350</v>
      </c>
      <c r="G92" s="44" t="s">
        <v>351</v>
      </c>
      <c r="H92" s="44" t="s">
        <v>352</v>
      </c>
      <c r="I92" s="44" t="s">
        <v>353</v>
      </c>
      <c r="J92" s="44" t="s">
        <v>354</v>
      </c>
      <c r="K92" s="44" t="s">
        <v>355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x14ac:dyDescent="0.25">
      <c r="A93" s="37" t="s">
        <v>0</v>
      </c>
      <c r="B93" s="33" t="s">
        <v>0</v>
      </c>
      <c r="C93" s="42" t="s">
        <v>0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0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55.2" x14ac:dyDescent="0.25">
      <c r="A94" s="37" t="s">
        <v>356</v>
      </c>
      <c r="B94" s="33" t="s">
        <v>357</v>
      </c>
      <c r="C94" s="42" t="s">
        <v>358</v>
      </c>
      <c r="D94" s="43" t="s">
        <v>348</v>
      </c>
      <c r="E94" s="44" t="s">
        <v>0</v>
      </c>
      <c r="F94" s="44" t="s">
        <v>0</v>
      </c>
      <c r="G94" s="44" t="s">
        <v>120</v>
      </c>
      <c r="H94" s="44" t="s">
        <v>359</v>
      </c>
      <c r="I94" s="44" t="s">
        <v>360</v>
      </c>
      <c r="J94" s="44" t="s">
        <v>361</v>
      </c>
      <c r="K94" s="44" t="s">
        <v>120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x14ac:dyDescent="0.25">
      <c r="A95" s="37" t="s">
        <v>0</v>
      </c>
      <c r="B95" s="33" t="s">
        <v>0</v>
      </c>
      <c r="C95" s="42" t="s">
        <v>0</v>
      </c>
      <c r="D95" s="43" t="s">
        <v>0</v>
      </c>
      <c r="E95" s="44" t="s">
        <v>0</v>
      </c>
      <c r="F95" s="44" t="s">
        <v>0</v>
      </c>
      <c r="G95" s="44" t="s">
        <v>0</v>
      </c>
      <c r="H95" s="44" t="s">
        <v>0</v>
      </c>
      <c r="I95" s="44" t="s">
        <v>0</v>
      </c>
      <c r="J95" s="44" t="s">
        <v>0</v>
      </c>
      <c r="K95" s="44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x14ac:dyDescent="0.25">
      <c r="A96" s="45" t="s">
        <v>0</v>
      </c>
      <c r="B96" s="46" t="s">
        <v>0</v>
      </c>
      <c r="C96" s="46" t="s">
        <v>124</v>
      </c>
      <c r="D96" s="47" t="s">
        <v>0</v>
      </c>
      <c r="E96" s="48" t="s">
        <v>362</v>
      </c>
      <c r="F96" s="48" t="s">
        <v>363</v>
      </c>
      <c r="G96" s="48" t="s">
        <v>166</v>
      </c>
      <c r="H96" s="48" t="s">
        <v>364</v>
      </c>
      <c r="I96" s="48" t="s">
        <v>365</v>
      </c>
      <c r="J96" s="48" t="s">
        <v>366</v>
      </c>
      <c r="K96" s="48" t="s">
        <v>367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x14ac:dyDescent="0.25">
      <c r="A97" s="37" t="s">
        <v>0</v>
      </c>
      <c r="B97" s="33" t="s">
        <v>0</v>
      </c>
      <c r="C97" s="42" t="s">
        <v>25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368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x14ac:dyDescent="0.25">
      <c r="A98" s="37" t="s">
        <v>0</v>
      </c>
      <c r="B98" s="33" t="s">
        <v>0</v>
      </c>
      <c r="C98" s="42" t="s">
        <v>132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369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x14ac:dyDescent="0.25">
      <c r="A99" s="45" t="s">
        <v>0</v>
      </c>
      <c r="B99" s="46" t="s">
        <v>0</v>
      </c>
      <c r="C99" s="46" t="s">
        <v>134</v>
      </c>
      <c r="D99" s="47" t="s">
        <v>0</v>
      </c>
      <c r="E99" s="48" t="s">
        <v>0</v>
      </c>
      <c r="F99" s="48" t="s">
        <v>0</v>
      </c>
      <c r="G99" s="48" t="s">
        <v>0</v>
      </c>
      <c r="H99" s="48" t="s">
        <v>0</v>
      </c>
      <c r="I99" s="48" t="s">
        <v>0</v>
      </c>
      <c r="J99" s="48" t="s">
        <v>370</v>
      </c>
      <c r="K99" s="48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x14ac:dyDescent="0.25">
      <c r="A100" s="37" t="s">
        <v>0</v>
      </c>
      <c r="B100" s="33" t="s">
        <v>0</v>
      </c>
      <c r="C100" s="42" t="s">
        <v>136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367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x14ac:dyDescent="0.25">
      <c r="A101" s="37" t="s">
        <v>0</v>
      </c>
      <c r="B101" s="33" t="s">
        <v>0</v>
      </c>
      <c r="C101" s="42" t="s">
        <v>137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42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x14ac:dyDescent="0.25">
      <c r="A102" s="45" t="s">
        <v>0</v>
      </c>
      <c r="B102" s="46" t="s">
        <v>0</v>
      </c>
      <c r="C102" s="46" t="s">
        <v>0</v>
      </c>
      <c r="D102" s="47" t="s">
        <v>0</v>
      </c>
      <c r="E102" s="48" t="s">
        <v>0</v>
      </c>
      <c r="F102" s="48" t="s">
        <v>0</v>
      </c>
      <c r="G102" s="48" t="s">
        <v>0</v>
      </c>
      <c r="H102" s="48" t="s">
        <v>0</v>
      </c>
      <c r="I102" s="48" t="s">
        <v>0</v>
      </c>
      <c r="J102" s="48" t="s">
        <v>0</v>
      </c>
      <c r="K102" s="48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x14ac:dyDescent="0.25">
      <c r="A103" s="37" t="s">
        <v>0</v>
      </c>
      <c r="B103" s="33" t="s">
        <v>371</v>
      </c>
      <c r="C103" s="42" t="s">
        <v>372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0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41.4" x14ac:dyDescent="0.25">
      <c r="A104" s="37" t="s">
        <v>373</v>
      </c>
      <c r="B104" s="33" t="s">
        <v>374</v>
      </c>
      <c r="C104" s="42" t="s">
        <v>375</v>
      </c>
      <c r="D104" s="43" t="s">
        <v>376</v>
      </c>
      <c r="E104" s="44" t="s">
        <v>377</v>
      </c>
      <c r="F104" s="44" t="s">
        <v>378</v>
      </c>
      <c r="G104" s="44" t="s">
        <v>379</v>
      </c>
      <c r="H104" s="44" t="s">
        <v>380</v>
      </c>
      <c r="I104" s="44" t="s">
        <v>381</v>
      </c>
      <c r="J104" s="44" t="s">
        <v>382</v>
      </c>
      <c r="K104" s="44" t="s">
        <v>383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x14ac:dyDescent="0.25">
      <c r="A105" s="37" t="s">
        <v>0</v>
      </c>
      <c r="B105" s="33" t="s">
        <v>0</v>
      </c>
      <c r="C105" s="42" t="s">
        <v>0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0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96.6" x14ac:dyDescent="0.25">
      <c r="A106" s="37" t="s">
        <v>367</v>
      </c>
      <c r="B106" s="33" t="s">
        <v>384</v>
      </c>
      <c r="C106" s="42" t="s">
        <v>385</v>
      </c>
      <c r="D106" s="43" t="s">
        <v>386</v>
      </c>
      <c r="E106" s="44" t="s">
        <v>387</v>
      </c>
      <c r="F106" s="44" t="s">
        <v>388</v>
      </c>
      <c r="G106" s="44" t="s">
        <v>120</v>
      </c>
      <c r="H106" s="44" t="s">
        <v>389</v>
      </c>
      <c r="I106" s="44" t="s">
        <v>390</v>
      </c>
      <c r="J106" s="44" t="s">
        <v>391</v>
      </c>
      <c r="K106" s="44" t="s">
        <v>392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x14ac:dyDescent="0.25">
      <c r="A107" s="37" t="s">
        <v>0</v>
      </c>
      <c r="B107" s="33" t="s">
        <v>0</v>
      </c>
      <c r="C107" s="42" t="s">
        <v>0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0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69" x14ac:dyDescent="0.25">
      <c r="A108" s="37" t="s">
        <v>363</v>
      </c>
      <c r="B108" s="33" t="s">
        <v>393</v>
      </c>
      <c r="C108" s="42" t="s">
        <v>394</v>
      </c>
      <c r="D108" s="43" t="s">
        <v>395</v>
      </c>
      <c r="E108" s="44" t="s">
        <v>0</v>
      </c>
      <c r="F108" s="44" t="s">
        <v>0</v>
      </c>
      <c r="G108" s="44" t="s">
        <v>120</v>
      </c>
      <c r="H108" s="44" t="s">
        <v>396</v>
      </c>
      <c r="I108" s="44" t="s">
        <v>397</v>
      </c>
      <c r="J108" s="44" t="s">
        <v>398</v>
      </c>
      <c r="K108" s="44" t="s">
        <v>120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x14ac:dyDescent="0.25">
      <c r="A109" s="37" t="s">
        <v>0</v>
      </c>
      <c r="B109" s="33" t="s">
        <v>0</v>
      </c>
      <c r="C109" s="42" t="s">
        <v>0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0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69" x14ac:dyDescent="0.25">
      <c r="A110" s="37" t="s">
        <v>399</v>
      </c>
      <c r="B110" s="33" t="s">
        <v>400</v>
      </c>
      <c r="C110" s="42" t="s">
        <v>401</v>
      </c>
      <c r="D110" s="43" t="s">
        <v>402</v>
      </c>
      <c r="E110" s="44" t="s">
        <v>0</v>
      </c>
      <c r="F110" s="44" t="s">
        <v>0</v>
      </c>
      <c r="G110" s="44" t="s">
        <v>120</v>
      </c>
      <c r="H110" s="44" t="s">
        <v>403</v>
      </c>
      <c r="I110" s="44" t="s">
        <v>404</v>
      </c>
      <c r="J110" s="44" t="s">
        <v>405</v>
      </c>
      <c r="K110" s="44" t="s">
        <v>120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x14ac:dyDescent="0.25">
      <c r="A111" s="37" t="s">
        <v>0</v>
      </c>
      <c r="B111" s="33" t="s">
        <v>0</v>
      </c>
      <c r="C111" s="42" t="s">
        <v>0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0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96.6" x14ac:dyDescent="0.25">
      <c r="A112" s="37" t="s">
        <v>130</v>
      </c>
      <c r="B112" s="33" t="s">
        <v>406</v>
      </c>
      <c r="C112" s="42" t="s">
        <v>407</v>
      </c>
      <c r="D112" s="43" t="s">
        <v>408</v>
      </c>
      <c r="E112" s="44" t="s">
        <v>409</v>
      </c>
      <c r="F112" s="44" t="s">
        <v>410</v>
      </c>
      <c r="G112" s="44" t="s">
        <v>120</v>
      </c>
      <c r="H112" s="44" t="s">
        <v>411</v>
      </c>
      <c r="I112" s="44" t="s">
        <v>412</v>
      </c>
      <c r="J112" s="44" t="s">
        <v>413</v>
      </c>
      <c r="K112" s="44" t="s">
        <v>414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x14ac:dyDescent="0.25">
      <c r="A113" s="37" t="s">
        <v>0</v>
      </c>
      <c r="B113" s="33" t="s">
        <v>0</v>
      </c>
      <c r="C113" s="42" t="s">
        <v>0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0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69" x14ac:dyDescent="0.25">
      <c r="A114" s="37" t="s">
        <v>415</v>
      </c>
      <c r="B114" s="33" t="s">
        <v>416</v>
      </c>
      <c r="C114" s="42" t="s">
        <v>417</v>
      </c>
      <c r="D114" s="43" t="s">
        <v>418</v>
      </c>
      <c r="E114" s="44" t="s">
        <v>0</v>
      </c>
      <c r="F114" s="44" t="s">
        <v>0</v>
      </c>
      <c r="G114" s="44" t="s">
        <v>120</v>
      </c>
      <c r="H114" s="44" t="s">
        <v>419</v>
      </c>
      <c r="I114" s="44" t="s">
        <v>420</v>
      </c>
      <c r="J114" s="44" t="s">
        <v>421</v>
      </c>
      <c r="K114" s="44" t="s">
        <v>120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x14ac:dyDescent="0.25">
      <c r="A115" s="37" t="s">
        <v>0</v>
      </c>
      <c r="B115" s="33" t="s">
        <v>0</v>
      </c>
      <c r="C115" s="42" t="s">
        <v>0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0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96.6" x14ac:dyDescent="0.25">
      <c r="A116" s="37" t="s">
        <v>422</v>
      </c>
      <c r="B116" s="33" t="s">
        <v>423</v>
      </c>
      <c r="C116" s="42" t="s">
        <v>424</v>
      </c>
      <c r="D116" s="43" t="s">
        <v>425</v>
      </c>
      <c r="E116" s="44" t="s">
        <v>426</v>
      </c>
      <c r="F116" s="44" t="s">
        <v>427</v>
      </c>
      <c r="G116" s="44" t="s">
        <v>120</v>
      </c>
      <c r="H116" s="44" t="s">
        <v>428</v>
      </c>
      <c r="I116" s="44" t="s">
        <v>429</v>
      </c>
      <c r="J116" s="44" t="s">
        <v>430</v>
      </c>
      <c r="K116" s="44" t="s">
        <v>431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x14ac:dyDescent="0.25">
      <c r="A117" s="37" t="s">
        <v>0</v>
      </c>
      <c r="B117" s="33" t="s">
        <v>0</v>
      </c>
      <c r="C117" s="42" t="s">
        <v>0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0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69" x14ac:dyDescent="0.25">
      <c r="A118" s="37" t="s">
        <v>432</v>
      </c>
      <c r="B118" s="33" t="s">
        <v>433</v>
      </c>
      <c r="C118" s="42" t="s">
        <v>434</v>
      </c>
      <c r="D118" s="43" t="s">
        <v>435</v>
      </c>
      <c r="E118" s="44" t="s">
        <v>0</v>
      </c>
      <c r="F118" s="44" t="s">
        <v>0</v>
      </c>
      <c r="G118" s="44" t="s">
        <v>120</v>
      </c>
      <c r="H118" s="44" t="s">
        <v>436</v>
      </c>
      <c r="I118" s="44" t="s">
        <v>437</v>
      </c>
      <c r="J118" s="44" t="s">
        <v>438</v>
      </c>
      <c r="K118" s="44" t="s">
        <v>120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x14ac:dyDescent="0.25">
      <c r="A119" s="37" t="s">
        <v>0</v>
      </c>
      <c r="B119" s="33" t="s">
        <v>0</v>
      </c>
      <c r="C119" s="42" t="s">
        <v>0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0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41.4" x14ac:dyDescent="0.25">
      <c r="A120" s="37" t="s">
        <v>439</v>
      </c>
      <c r="B120" s="33" t="s">
        <v>440</v>
      </c>
      <c r="C120" s="42" t="s">
        <v>441</v>
      </c>
      <c r="D120" s="43" t="s">
        <v>442</v>
      </c>
      <c r="E120" s="44" t="s">
        <v>0</v>
      </c>
      <c r="F120" s="44" t="s">
        <v>0</v>
      </c>
      <c r="G120" s="44" t="s">
        <v>120</v>
      </c>
      <c r="H120" s="44" t="s">
        <v>443</v>
      </c>
      <c r="I120" s="44" t="s">
        <v>444</v>
      </c>
      <c r="J120" s="44" t="s">
        <v>445</v>
      </c>
      <c r="K120" s="44" t="s">
        <v>120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x14ac:dyDescent="0.25">
      <c r="A121" s="37" t="s">
        <v>0</v>
      </c>
      <c r="B121" s="33" t="s">
        <v>0</v>
      </c>
      <c r="C121" s="42" t="s">
        <v>0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0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x14ac:dyDescent="0.25">
      <c r="A122" s="45" t="s">
        <v>0</v>
      </c>
      <c r="B122" s="46" t="s">
        <v>0</v>
      </c>
      <c r="C122" s="46" t="s">
        <v>124</v>
      </c>
      <c r="D122" s="47" t="s">
        <v>0</v>
      </c>
      <c r="E122" s="48" t="s">
        <v>446</v>
      </c>
      <c r="F122" s="48" t="s">
        <v>42</v>
      </c>
      <c r="G122" s="48" t="s">
        <v>42</v>
      </c>
      <c r="H122" s="48" t="s">
        <v>447</v>
      </c>
      <c r="I122" s="48" t="s">
        <v>273</v>
      </c>
      <c r="J122" s="48" t="s">
        <v>448</v>
      </c>
      <c r="K122" s="48" t="s">
        <v>192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x14ac:dyDescent="0.25">
      <c r="A123" s="37" t="s">
        <v>0</v>
      </c>
      <c r="B123" s="33" t="s">
        <v>0</v>
      </c>
      <c r="C123" s="42" t="s">
        <v>25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449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x14ac:dyDescent="0.25">
      <c r="A124" s="37" t="s">
        <v>0</v>
      </c>
      <c r="B124" s="33" t="s">
        <v>0</v>
      </c>
      <c r="C124" s="42" t="s">
        <v>132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450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x14ac:dyDescent="0.25">
      <c r="A125" s="45" t="s">
        <v>0</v>
      </c>
      <c r="B125" s="46" t="s">
        <v>0</v>
      </c>
      <c r="C125" s="46" t="s">
        <v>134</v>
      </c>
      <c r="D125" s="47" t="s">
        <v>0</v>
      </c>
      <c r="E125" s="48" t="s">
        <v>0</v>
      </c>
      <c r="F125" s="48" t="s">
        <v>0</v>
      </c>
      <c r="G125" s="48" t="s">
        <v>0</v>
      </c>
      <c r="H125" s="48" t="s">
        <v>0</v>
      </c>
      <c r="I125" s="48" t="s">
        <v>0</v>
      </c>
      <c r="J125" s="48" t="s">
        <v>451</v>
      </c>
      <c r="K125" s="48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x14ac:dyDescent="0.25">
      <c r="A126" s="37" t="s">
        <v>0</v>
      </c>
      <c r="B126" s="33" t="s">
        <v>0</v>
      </c>
      <c r="C126" s="42" t="s">
        <v>136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192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x14ac:dyDescent="0.25">
      <c r="A127" s="37" t="s">
        <v>0</v>
      </c>
      <c r="B127" s="33" t="s">
        <v>0</v>
      </c>
      <c r="C127" s="42" t="s">
        <v>137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42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x14ac:dyDescent="0.25">
      <c r="A128" s="45" t="s">
        <v>0</v>
      </c>
      <c r="B128" s="46" t="s">
        <v>0</v>
      </c>
      <c r="C128" s="46" t="s">
        <v>0</v>
      </c>
      <c r="D128" s="47" t="s">
        <v>0</v>
      </c>
      <c r="E128" s="48" t="s">
        <v>0</v>
      </c>
      <c r="F128" s="48" t="s">
        <v>0</v>
      </c>
      <c r="G128" s="48" t="s">
        <v>0</v>
      </c>
      <c r="H128" s="48" t="s">
        <v>0</v>
      </c>
      <c r="I128" s="48" t="s">
        <v>0</v>
      </c>
      <c r="J128" s="48" t="s">
        <v>0</v>
      </c>
      <c r="K128" s="48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x14ac:dyDescent="0.25">
      <c r="A129" s="37" t="s">
        <v>0</v>
      </c>
      <c r="B129" s="33" t="s">
        <v>138</v>
      </c>
      <c r="C129" s="42" t="s">
        <v>452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0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41.4" x14ac:dyDescent="0.25">
      <c r="A130" s="37" t="s">
        <v>453</v>
      </c>
      <c r="B130" s="33" t="s">
        <v>454</v>
      </c>
      <c r="C130" s="42" t="s">
        <v>455</v>
      </c>
      <c r="D130" s="43" t="s">
        <v>169</v>
      </c>
      <c r="E130" s="44" t="s">
        <v>456</v>
      </c>
      <c r="F130" s="44" t="s">
        <v>0</v>
      </c>
      <c r="G130" s="44" t="s">
        <v>120</v>
      </c>
      <c r="H130" s="44" t="s">
        <v>120</v>
      </c>
      <c r="I130" s="44" t="s">
        <v>120</v>
      </c>
      <c r="J130" s="44" t="s">
        <v>456</v>
      </c>
      <c r="K130" s="44" t="s">
        <v>457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x14ac:dyDescent="0.25">
      <c r="A131" s="37" t="s">
        <v>0</v>
      </c>
      <c r="B131" s="33" t="s">
        <v>0</v>
      </c>
      <c r="C131" s="42" t="s">
        <v>0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0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41.4" x14ac:dyDescent="0.25">
      <c r="A132" s="37" t="s">
        <v>458</v>
      </c>
      <c r="B132" s="33" t="s">
        <v>459</v>
      </c>
      <c r="C132" s="42" t="s">
        <v>460</v>
      </c>
      <c r="D132" s="43" t="s">
        <v>169</v>
      </c>
      <c r="E132" s="44" t="s">
        <v>461</v>
      </c>
      <c r="F132" s="44" t="s">
        <v>462</v>
      </c>
      <c r="G132" s="44" t="s">
        <v>120</v>
      </c>
      <c r="H132" s="44" t="s">
        <v>120</v>
      </c>
      <c r="I132" s="44" t="s">
        <v>120</v>
      </c>
      <c r="J132" s="44" t="s">
        <v>463</v>
      </c>
      <c r="K132" s="44" t="s">
        <v>464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x14ac:dyDescent="0.25">
      <c r="A133" s="37" t="s">
        <v>0</v>
      </c>
      <c r="B133" s="33" t="s">
        <v>0</v>
      </c>
      <c r="C133" s="42" t="s">
        <v>0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0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41.4" x14ac:dyDescent="0.25">
      <c r="A134" s="37" t="s">
        <v>465</v>
      </c>
      <c r="B134" s="33" t="s">
        <v>454</v>
      </c>
      <c r="C134" s="42" t="s">
        <v>466</v>
      </c>
      <c r="D134" s="43" t="s">
        <v>341</v>
      </c>
      <c r="E134" s="44" t="s">
        <v>467</v>
      </c>
      <c r="F134" s="44" t="s">
        <v>0</v>
      </c>
      <c r="G134" s="44" t="s">
        <v>120</v>
      </c>
      <c r="H134" s="44" t="s">
        <v>120</v>
      </c>
      <c r="I134" s="44" t="s">
        <v>120</v>
      </c>
      <c r="J134" s="44" t="s">
        <v>467</v>
      </c>
      <c r="K134" s="44" t="s">
        <v>468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x14ac:dyDescent="0.25">
      <c r="A135" s="37" t="s">
        <v>0</v>
      </c>
      <c r="B135" s="33" t="s">
        <v>0</v>
      </c>
      <c r="C135" s="42" t="s">
        <v>0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0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41.4" x14ac:dyDescent="0.25">
      <c r="A136" s="37" t="s">
        <v>469</v>
      </c>
      <c r="B136" s="33" t="s">
        <v>470</v>
      </c>
      <c r="C136" s="42" t="s">
        <v>471</v>
      </c>
      <c r="D136" s="43" t="s">
        <v>472</v>
      </c>
      <c r="E136" s="44" t="s">
        <v>473</v>
      </c>
      <c r="F136" s="44" t="s">
        <v>474</v>
      </c>
      <c r="G136" s="44" t="s">
        <v>475</v>
      </c>
      <c r="H136" s="44" t="s">
        <v>476</v>
      </c>
      <c r="I136" s="44" t="s">
        <v>120</v>
      </c>
      <c r="J136" s="44" t="s">
        <v>477</v>
      </c>
      <c r="K136" s="44" t="s">
        <v>478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x14ac:dyDescent="0.25">
      <c r="A137" s="37" t="s">
        <v>0</v>
      </c>
      <c r="B137" s="33" t="s">
        <v>0</v>
      </c>
      <c r="C137" s="42" t="s">
        <v>0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0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55.2" x14ac:dyDescent="0.25">
      <c r="A138" s="37" t="s">
        <v>479</v>
      </c>
      <c r="B138" s="33" t="s">
        <v>480</v>
      </c>
      <c r="C138" s="42" t="s">
        <v>481</v>
      </c>
      <c r="D138" s="43" t="s">
        <v>482</v>
      </c>
      <c r="E138" s="44" t="s">
        <v>483</v>
      </c>
      <c r="F138" s="44" t="s">
        <v>484</v>
      </c>
      <c r="G138" s="44" t="s">
        <v>485</v>
      </c>
      <c r="H138" s="44" t="s">
        <v>120</v>
      </c>
      <c r="I138" s="44" t="s">
        <v>120</v>
      </c>
      <c r="J138" s="44" t="s">
        <v>486</v>
      </c>
      <c r="K138" s="44" t="s">
        <v>487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x14ac:dyDescent="0.25">
      <c r="A139" s="37" t="s">
        <v>0</v>
      </c>
      <c r="B139" s="33" t="s">
        <v>0</v>
      </c>
      <c r="C139" s="42" t="s">
        <v>0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0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55.2" x14ac:dyDescent="0.25">
      <c r="A140" s="37" t="s">
        <v>488</v>
      </c>
      <c r="B140" s="33" t="s">
        <v>489</v>
      </c>
      <c r="C140" s="42" t="s">
        <v>490</v>
      </c>
      <c r="D140" s="43" t="s">
        <v>491</v>
      </c>
      <c r="E140" s="44" t="s">
        <v>492</v>
      </c>
      <c r="F140" s="44" t="s">
        <v>493</v>
      </c>
      <c r="G140" s="44" t="s">
        <v>494</v>
      </c>
      <c r="H140" s="44" t="s">
        <v>120</v>
      </c>
      <c r="I140" s="44" t="s">
        <v>120</v>
      </c>
      <c r="J140" s="44" t="s">
        <v>495</v>
      </c>
      <c r="K140" s="44" t="s">
        <v>496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x14ac:dyDescent="0.25">
      <c r="A141" s="37" t="s">
        <v>0</v>
      </c>
      <c r="B141" s="33" t="s">
        <v>0</v>
      </c>
      <c r="C141" s="42" t="s">
        <v>0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0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41.4" x14ac:dyDescent="0.25">
      <c r="A142" s="37" t="s">
        <v>497</v>
      </c>
      <c r="B142" s="33" t="s">
        <v>498</v>
      </c>
      <c r="C142" s="42" t="s">
        <v>499</v>
      </c>
      <c r="D142" s="43" t="s">
        <v>500</v>
      </c>
      <c r="E142" s="44" t="s">
        <v>501</v>
      </c>
      <c r="F142" s="44" t="s">
        <v>502</v>
      </c>
      <c r="G142" s="44" t="s">
        <v>503</v>
      </c>
      <c r="H142" s="44" t="s">
        <v>120</v>
      </c>
      <c r="I142" s="44" t="s">
        <v>120</v>
      </c>
      <c r="J142" s="44" t="s">
        <v>504</v>
      </c>
      <c r="K142" s="44" t="s">
        <v>505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x14ac:dyDescent="0.25">
      <c r="A143" s="37" t="s">
        <v>0</v>
      </c>
      <c r="B143" s="33" t="s">
        <v>0</v>
      </c>
      <c r="C143" s="42" t="s">
        <v>0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0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41.4" x14ac:dyDescent="0.25">
      <c r="A144" s="37" t="s">
        <v>506</v>
      </c>
      <c r="B144" s="33" t="s">
        <v>507</v>
      </c>
      <c r="C144" s="42" t="s">
        <v>508</v>
      </c>
      <c r="D144" s="43" t="s">
        <v>509</v>
      </c>
      <c r="E144" s="44" t="s">
        <v>510</v>
      </c>
      <c r="F144" s="44" t="s">
        <v>511</v>
      </c>
      <c r="G144" s="44" t="s">
        <v>512</v>
      </c>
      <c r="H144" s="44" t="s">
        <v>120</v>
      </c>
      <c r="I144" s="44" t="s">
        <v>120</v>
      </c>
      <c r="J144" s="44" t="s">
        <v>513</v>
      </c>
      <c r="K144" s="44" t="s">
        <v>514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x14ac:dyDescent="0.25">
      <c r="A145" s="37" t="s">
        <v>0</v>
      </c>
      <c r="B145" s="33" t="s">
        <v>0</v>
      </c>
      <c r="C145" s="42" t="s">
        <v>0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41.4" x14ac:dyDescent="0.25">
      <c r="A146" s="37" t="s">
        <v>515</v>
      </c>
      <c r="B146" s="33" t="s">
        <v>516</v>
      </c>
      <c r="C146" s="42" t="s">
        <v>517</v>
      </c>
      <c r="D146" s="43" t="s">
        <v>518</v>
      </c>
      <c r="E146" s="44" t="s">
        <v>0</v>
      </c>
      <c r="F146" s="44" t="s">
        <v>519</v>
      </c>
      <c r="G146" s="44" t="s">
        <v>520</v>
      </c>
      <c r="H146" s="44" t="s">
        <v>120</v>
      </c>
      <c r="I146" s="44" t="s">
        <v>120</v>
      </c>
      <c r="J146" s="44" t="s">
        <v>519</v>
      </c>
      <c r="K146" s="44" t="s">
        <v>120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x14ac:dyDescent="0.25">
      <c r="A147" s="37" t="s">
        <v>0</v>
      </c>
      <c r="B147" s="33" t="s">
        <v>0</v>
      </c>
      <c r="C147" s="42" t="s">
        <v>0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0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69" x14ac:dyDescent="0.25">
      <c r="A148" s="37" t="s">
        <v>521</v>
      </c>
      <c r="B148" s="33" t="s">
        <v>522</v>
      </c>
      <c r="C148" s="42" t="s">
        <v>523</v>
      </c>
      <c r="D148" s="43" t="s">
        <v>524</v>
      </c>
      <c r="E148" s="44" t="s">
        <v>0</v>
      </c>
      <c r="F148" s="44" t="s">
        <v>0</v>
      </c>
      <c r="G148" s="44" t="s">
        <v>120</v>
      </c>
      <c r="H148" s="44" t="s">
        <v>120</v>
      </c>
      <c r="I148" s="44" t="s">
        <v>525</v>
      </c>
      <c r="J148" s="44" t="s">
        <v>525</v>
      </c>
      <c r="K148" s="44" t="s">
        <v>120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x14ac:dyDescent="0.25">
      <c r="A149" s="37" t="s">
        <v>0</v>
      </c>
      <c r="B149" s="33" t="s">
        <v>0</v>
      </c>
      <c r="C149" s="42" t="s">
        <v>0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0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41.4" x14ac:dyDescent="0.25">
      <c r="A150" s="37" t="s">
        <v>526</v>
      </c>
      <c r="B150" s="33" t="s">
        <v>527</v>
      </c>
      <c r="C150" s="42" t="s">
        <v>528</v>
      </c>
      <c r="D150" s="43" t="s">
        <v>524</v>
      </c>
      <c r="E150" s="44" t="s">
        <v>0</v>
      </c>
      <c r="F150" s="44" t="s">
        <v>0</v>
      </c>
      <c r="G150" s="44" t="s">
        <v>120</v>
      </c>
      <c r="H150" s="44" t="s">
        <v>529</v>
      </c>
      <c r="I150" s="44" t="s">
        <v>120</v>
      </c>
      <c r="J150" s="44" t="s">
        <v>529</v>
      </c>
      <c r="K150" s="44" t="s">
        <v>120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x14ac:dyDescent="0.25">
      <c r="A151" s="37" t="s">
        <v>0</v>
      </c>
      <c r="B151" s="33" t="s">
        <v>0</v>
      </c>
      <c r="C151" s="42" t="s">
        <v>0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0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41.4" x14ac:dyDescent="0.25">
      <c r="A152" s="37" t="s">
        <v>530</v>
      </c>
      <c r="B152" s="33" t="s">
        <v>531</v>
      </c>
      <c r="C152" s="42" t="s">
        <v>532</v>
      </c>
      <c r="D152" s="43" t="s">
        <v>533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x14ac:dyDescent="0.25">
      <c r="A153" s="37" t="s">
        <v>0</v>
      </c>
      <c r="B153" s="33" t="s">
        <v>0</v>
      </c>
      <c r="C153" s="42" t="s">
        <v>0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0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55.2" x14ac:dyDescent="0.25">
      <c r="A154" s="37" t="s">
        <v>534</v>
      </c>
      <c r="B154" s="33" t="s">
        <v>214</v>
      </c>
      <c r="C154" s="42" t="s">
        <v>535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x14ac:dyDescent="0.25">
      <c r="A155" s="45" t="s">
        <v>0</v>
      </c>
      <c r="B155" s="46" t="s">
        <v>0</v>
      </c>
      <c r="C155" s="46" t="s">
        <v>124</v>
      </c>
      <c r="D155" s="47" t="s">
        <v>0</v>
      </c>
      <c r="E155" s="48" t="s">
        <v>536</v>
      </c>
      <c r="F155" s="48" t="s">
        <v>273</v>
      </c>
      <c r="G155" s="48" t="s">
        <v>70</v>
      </c>
      <c r="H155" s="48" t="s">
        <v>432</v>
      </c>
      <c r="I155" s="48" t="s">
        <v>42</v>
      </c>
      <c r="J155" s="48" t="s">
        <v>537</v>
      </c>
      <c r="K155" s="48" t="s">
        <v>273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x14ac:dyDescent="0.25">
      <c r="A156" s="37" t="s">
        <v>0</v>
      </c>
      <c r="B156" s="33" t="s">
        <v>0</v>
      </c>
      <c r="C156" s="42" t="s">
        <v>25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538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x14ac:dyDescent="0.25">
      <c r="A157" s="37" t="s">
        <v>0</v>
      </c>
      <c r="B157" s="33" t="s">
        <v>0</v>
      </c>
      <c r="C157" s="42" t="s">
        <v>132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539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x14ac:dyDescent="0.25">
      <c r="A158" s="45" t="s">
        <v>0</v>
      </c>
      <c r="B158" s="46" t="s">
        <v>0</v>
      </c>
      <c r="C158" s="46" t="s">
        <v>134</v>
      </c>
      <c r="D158" s="47" t="s">
        <v>0</v>
      </c>
      <c r="E158" s="48" t="s">
        <v>0</v>
      </c>
      <c r="F158" s="48" t="s">
        <v>0</v>
      </c>
      <c r="G158" s="48" t="s">
        <v>0</v>
      </c>
      <c r="H158" s="48" t="s">
        <v>0</v>
      </c>
      <c r="I158" s="48" t="s">
        <v>0</v>
      </c>
      <c r="J158" s="48" t="s">
        <v>540</v>
      </c>
      <c r="K158" s="48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x14ac:dyDescent="0.25">
      <c r="A159" s="37" t="s">
        <v>0</v>
      </c>
      <c r="B159" s="33" t="s">
        <v>0</v>
      </c>
      <c r="C159" s="42" t="s">
        <v>136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273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x14ac:dyDescent="0.25">
      <c r="A160" s="37" t="s">
        <v>0</v>
      </c>
      <c r="B160" s="33" t="s">
        <v>0</v>
      </c>
      <c r="C160" s="42" t="s">
        <v>137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42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x14ac:dyDescent="0.25">
      <c r="A161" s="45" t="s">
        <v>0</v>
      </c>
      <c r="B161" s="46" t="s">
        <v>0</v>
      </c>
      <c r="C161" s="46" t="s">
        <v>0</v>
      </c>
      <c r="D161" s="47" t="s">
        <v>0</v>
      </c>
      <c r="E161" s="48" t="s">
        <v>0</v>
      </c>
      <c r="F161" s="48" t="s">
        <v>0</v>
      </c>
      <c r="G161" s="48" t="s">
        <v>0</v>
      </c>
      <c r="H161" s="48" t="s">
        <v>0</v>
      </c>
      <c r="I161" s="48" t="s">
        <v>0</v>
      </c>
      <c r="J161" s="48" t="s">
        <v>0</v>
      </c>
      <c r="K161" s="48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x14ac:dyDescent="0.25">
      <c r="A162" s="37" t="s">
        <v>0</v>
      </c>
      <c r="B162" s="33" t="s">
        <v>0</v>
      </c>
      <c r="C162" s="42" t="s">
        <v>541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542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27.6" x14ac:dyDescent="0.25">
      <c r="A163" s="37" t="s">
        <v>0</v>
      </c>
      <c r="B163" s="33" t="s">
        <v>0</v>
      </c>
      <c r="C163" s="42" t="s">
        <v>543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544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x14ac:dyDescent="0.25">
      <c r="A164" s="37" t="s">
        <v>0</v>
      </c>
      <c r="B164" s="33" t="s">
        <v>0</v>
      </c>
      <c r="C164" s="42" t="s">
        <v>545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x14ac:dyDescent="0.25">
      <c r="A165" s="37" t="s">
        <v>0</v>
      </c>
      <c r="B165" s="33" t="s">
        <v>0</v>
      </c>
      <c r="C165" s="42" t="s">
        <v>546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547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x14ac:dyDescent="0.25">
      <c r="A166" s="37" t="s">
        <v>0</v>
      </c>
      <c r="B166" s="33" t="s">
        <v>0</v>
      </c>
      <c r="C166" s="42" t="s">
        <v>548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549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x14ac:dyDescent="0.25">
      <c r="A167" s="37" t="s">
        <v>0</v>
      </c>
      <c r="B167" s="33" t="s">
        <v>0</v>
      </c>
      <c r="C167" s="42" t="s">
        <v>550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213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x14ac:dyDescent="0.25">
      <c r="A168" s="37" t="s">
        <v>0</v>
      </c>
      <c r="B168" s="33" t="s">
        <v>0</v>
      </c>
      <c r="C168" s="42" t="s">
        <v>551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552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x14ac:dyDescent="0.25">
      <c r="A169" s="37" t="s">
        <v>0</v>
      </c>
      <c r="B169" s="33" t="s">
        <v>0</v>
      </c>
      <c r="C169" s="42" t="s">
        <v>553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365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x14ac:dyDescent="0.25">
      <c r="A170" s="37" t="s">
        <v>0</v>
      </c>
      <c r="B170" s="33" t="s">
        <v>0</v>
      </c>
      <c r="C170" s="42" t="s">
        <v>554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555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x14ac:dyDescent="0.25">
      <c r="A171" s="37" t="s">
        <v>0</v>
      </c>
      <c r="B171" s="33" t="s">
        <v>0</v>
      </c>
      <c r="C171" s="42" t="s">
        <v>556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557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x14ac:dyDescent="0.25">
      <c r="A172" s="37" t="s">
        <v>0</v>
      </c>
      <c r="B172" s="33" t="s">
        <v>0</v>
      </c>
      <c r="C172" s="42" t="s">
        <v>558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559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x14ac:dyDescent="0.25">
      <c r="A173" s="37" t="s">
        <v>0</v>
      </c>
      <c r="B173" s="33" t="s">
        <v>0</v>
      </c>
      <c r="C173" s="42" t="s">
        <v>545</v>
      </c>
      <c r="D173" s="43" t="s">
        <v>0</v>
      </c>
      <c r="E173" s="44" t="s">
        <v>0</v>
      </c>
      <c r="F173" s="44" t="s">
        <v>0</v>
      </c>
      <c r="G173" s="44" t="s">
        <v>0</v>
      </c>
      <c r="H173" s="44" t="s">
        <v>0</v>
      </c>
      <c r="I173" s="44" t="s">
        <v>0</v>
      </c>
      <c r="J173" s="44" t="s">
        <v>0</v>
      </c>
      <c r="K173" s="44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x14ac:dyDescent="0.25">
      <c r="A174" s="37" t="s">
        <v>0</v>
      </c>
      <c r="B174" s="33" t="s">
        <v>0</v>
      </c>
      <c r="C174" s="42" t="s">
        <v>551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560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x14ac:dyDescent="0.25">
      <c r="A175" s="37" t="s">
        <v>0</v>
      </c>
      <c r="B175" s="33" t="s">
        <v>0</v>
      </c>
      <c r="C175" s="42" t="s">
        <v>553</v>
      </c>
      <c r="D175" s="43" t="s">
        <v>0</v>
      </c>
      <c r="E175" s="44" t="s">
        <v>0</v>
      </c>
      <c r="F175" s="44" t="s">
        <v>0</v>
      </c>
      <c r="G175" s="44" t="s">
        <v>0</v>
      </c>
      <c r="H175" s="44" t="s">
        <v>0</v>
      </c>
      <c r="I175" s="44" t="s">
        <v>0</v>
      </c>
      <c r="J175" s="44" t="s">
        <v>561</v>
      </c>
      <c r="K175" s="44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x14ac:dyDescent="0.25">
      <c r="A176" s="37" t="s">
        <v>0</v>
      </c>
      <c r="B176" s="33" t="s">
        <v>0</v>
      </c>
      <c r="C176" s="42" t="s">
        <v>562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563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x14ac:dyDescent="0.25">
      <c r="A177" s="37" t="s">
        <v>0</v>
      </c>
      <c r="B177" s="33" t="s">
        <v>0</v>
      </c>
      <c r="C177" s="42" t="s">
        <v>545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0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x14ac:dyDescent="0.25">
      <c r="A178" s="37" t="s">
        <v>0</v>
      </c>
      <c r="B178" s="33" t="s">
        <v>0</v>
      </c>
      <c r="C178" s="42" t="s">
        <v>546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564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x14ac:dyDescent="0.25">
      <c r="A179" s="37" t="s">
        <v>0</v>
      </c>
      <c r="B179" s="33" t="s">
        <v>0</v>
      </c>
      <c r="C179" s="42" t="s">
        <v>548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207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x14ac:dyDescent="0.25">
      <c r="A180" s="37" t="s">
        <v>0</v>
      </c>
      <c r="B180" s="33" t="s">
        <v>0</v>
      </c>
      <c r="C180" s="42" t="s">
        <v>550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140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x14ac:dyDescent="0.25">
      <c r="A181" s="37" t="s">
        <v>0</v>
      </c>
      <c r="B181" s="33" t="s">
        <v>0</v>
      </c>
      <c r="C181" s="42" t="s">
        <v>551</v>
      </c>
      <c r="D181" s="43" t="s">
        <v>0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282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x14ac:dyDescent="0.25">
      <c r="A182" s="37" t="s">
        <v>0</v>
      </c>
      <c r="B182" s="33" t="s">
        <v>0</v>
      </c>
      <c r="C182" s="42" t="s">
        <v>553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71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x14ac:dyDescent="0.25">
      <c r="A183" s="37" t="s">
        <v>0</v>
      </c>
      <c r="B183" s="33" t="s">
        <v>0</v>
      </c>
      <c r="C183" s="42" t="s">
        <v>565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566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x14ac:dyDescent="0.25">
      <c r="A184" s="37" t="s">
        <v>0</v>
      </c>
      <c r="B184" s="33" t="s">
        <v>0</v>
      </c>
      <c r="C184" s="42" t="s">
        <v>567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568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x14ac:dyDescent="0.25">
      <c r="A185" s="37" t="s">
        <v>0</v>
      </c>
      <c r="B185" s="33" t="s">
        <v>0</v>
      </c>
      <c r="C185" s="42" t="s">
        <v>569</v>
      </c>
      <c r="D185" s="43" t="s">
        <v>0</v>
      </c>
      <c r="E185" s="44" t="s">
        <v>0</v>
      </c>
      <c r="F185" s="44" t="s">
        <v>0</v>
      </c>
      <c r="G185" s="44" t="s">
        <v>0</v>
      </c>
      <c r="H185" s="44" t="s">
        <v>0</v>
      </c>
      <c r="I185" s="44" t="s">
        <v>0</v>
      </c>
      <c r="J185" s="44" t="s">
        <v>570</v>
      </c>
      <c r="K185" s="44" t="s">
        <v>0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x14ac:dyDescent="0.25">
      <c r="A186" s="37" t="s">
        <v>0</v>
      </c>
      <c r="B186" s="33" t="s">
        <v>0</v>
      </c>
      <c r="C186" s="42" t="s">
        <v>545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x14ac:dyDescent="0.25">
      <c r="A187" s="37" t="s">
        <v>0</v>
      </c>
      <c r="B187" s="33" t="s">
        <v>0</v>
      </c>
      <c r="C187" s="42" t="s">
        <v>571</v>
      </c>
      <c r="D187" s="43" t="s">
        <v>0</v>
      </c>
      <c r="E187" s="44" t="s">
        <v>0</v>
      </c>
      <c r="F187" s="44" t="s">
        <v>0</v>
      </c>
      <c r="G187" s="44" t="s">
        <v>0</v>
      </c>
      <c r="H187" s="44" t="s">
        <v>0</v>
      </c>
      <c r="I187" s="44" t="s">
        <v>0</v>
      </c>
      <c r="J187" s="44" t="s">
        <v>572</v>
      </c>
      <c r="K187" s="44" t="s">
        <v>0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x14ac:dyDescent="0.25">
      <c r="A188" s="37" t="s">
        <v>0</v>
      </c>
      <c r="B188" s="33" t="s">
        <v>0</v>
      </c>
      <c r="C188" s="42" t="s">
        <v>553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573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x14ac:dyDescent="0.25">
      <c r="A189" s="37" t="s">
        <v>0</v>
      </c>
      <c r="B189" s="33" t="s">
        <v>0</v>
      </c>
      <c r="C189" s="42" t="s">
        <v>574</v>
      </c>
      <c r="D189" s="43" t="s">
        <v>0</v>
      </c>
      <c r="E189" s="44" t="s">
        <v>0</v>
      </c>
      <c r="F189" s="44" t="s">
        <v>0</v>
      </c>
      <c r="G189" s="44" t="s">
        <v>0</v>
      </c>
      <c r="H189" s="44" t="s">
        <v>0</v>
      </c>
      <c r="I189" s="44" t="s">
        <v>0</v>
      </c>
      <c r="J189" s="44" t="s">
        <v>575</v>
      </c>
      <c r="K189" s="44" t="s">
        <v>0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x14ac:dyDescent="0.25">
      <c r="A190" s="37" t="s">
        <v>0</v>
      </c>
      <c r="B190" s="33" t="s">
        <v>0</v>
      </c>
      <c r="C190" s="42" t="s">
        <v>545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0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x14ac:dyDescent="0.25">
      <c r="A191" s="37" t="s">
        <v>0</v>
      </c>
      <c r="B191" s="33" t="s">
        <v>0</v>
      </c>
      <c r="C191" s="42" t="s">
        <v>551</v>
      </c>
      <c r="D191" s="43" t="s">
        <v>0</v>
      </c>
      <c r="E191" s="44" t="s">
        <v>0</v>
      </c>
      <c r="F191" s="44" t="s">
        <v>0</v>
      </c>
      <c r="G191" s="44" t="s">
        <v>0</v>
      </c>
      <c r="H191" s="44" t="s">
        <v>0</v>
      </c>
      <c r="I191" s="44" t="s">
        <v>0</v>
      </c>
      <c r="J191" s="44" t="s">
        <v>576</v>
      </c>
      <c r="K191" s="44" t="s">
        <v>0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x14ac:dyDescent="0.25">
      <c r="A192" s="37" t="s">
        <v>0</v>
      </c>
      <c r="B192" s="33" t="s">
        <v>0</v>
      </c>
      <c r="C192" s="42" t="s">
        <v>553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216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x14ac:dyDescent="0.25">
      <c r="A193" s="37" t="s">
        <v>0</v>
      </c>
      <c r="B193" s="33" t="s">
        <v>0</v>
      </c>
      <c r="C193" s="42" t="s">
        <v>577</v>
      </c>
      <c r="D193" s="43" t="s">
        <v>0</v>
      </c>
      <c r="E193" s="44" t="s">
        <v>0</v>
      </c>
      <c r="F193" s="44" t="s">
        <v>0</v>
      </c>
      <c r="G193" s="44" t="s">
        <v>0</v>
      </c>
      <c r="H193" s="44" t="s">
        <v>0</v>
      </c>
      <c r="I193" s="44" t="s">
        <v>0</v>
      </c>
      <c r="J193" s="44" t="s">
        <v>578</v>
      </c>
      <c r="K193" s="44" t="s">
        <v>0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x14ac:dyDescent="0.25">
      <c r="A194" s="37" t="s">
        <v>0</v>
      </c>
      <c r="B194" s="33" t="s">
        <v>0</v>
      </c>
      <c r="C194" s="42" t="s">
        <v>545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0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x14ac:dyDescent="0.25">
      <c r="A195" s="37" t="s">
        <v>0</v>
      </c>
      <c r="B195" s="33" t="s">
        <v>0</v>
      </c>
      <c r="C195" s="42" t="s">
        <v>546</v>
      </c>
      <c r="D195" s="43" t="s">
        <v>0</v>
      </c>
      <c r="E195" s="44" t="s">
        <v>0</v>
      </c>
      <c r="F195" s="44" t="s">
        <v>0</v>
      </c>
      <c r="G195" s="44" t="s">
        <v>0</v>
      </c>
      <c r="H195" s="44" t="s">
        <v>0</v>
      </c>
      <c r="I195" s="44" t="s">
        <v>0</v>
      </c>
      <c r="J195" s="44" t="s">
        <v>345</v>
      </c>
      <c r="K195" s="44" t="s">
        <v>0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x14ac:dyDescent="0.25">
      <c r="A196" s="37" t="s">
        <v>0</v>
      </c>
      <c r="B196" s="33" t="s">
        <v>0</v>
      </c>
      <c r="C196" s="42" t="s">
        <v>548</v>
      </c>
      <c r="D196" s="43" t="s">
        <v>0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177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x14ac:dyDescent="0.25">
      <c r="A197" s="37" t="s">
        <v>0</v>
      </c>
      <c r="B197" s="33" t="s">
        <v>0</v>
      </c>
      <c r="C197" s="42" t="s">
        <v>550</v>
      </c>
      <c r="D197" s="43" t="s">
        <v>0</v>
      </c>
      <c r="E197" s="44" t="s">
        <v>0</v>
      </c>
      <c r="F197" s="44" t="s">
        <v>0</v>
      </c>
      <c r="G197" s="44" t="s">
        <v>0</v>
      </c>
      <c r="H197" s="44" t="s">
        <v>0</v>
      </c>
      <c r="I197" s="44" t="s">
        <v>0</v>
      </c>
      <c r="J197" s="44" t="s">
        <v>71</v>
      </c>
      <c r="K197" s="44" t="s">
        <v>0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x14ac:dyDescent="0.25">
      <c r="A198" s="37" t="s">
        <v>0</v>
      </c>
      <c r="B198" s="33" t="s">
        <v>0</v>
      </c>
      <c r="C198" s="42" t="s">
        <v>551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71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x14ac:dyDescent="0.25">
      <c r="A199" s="37" t="s">
        <v>0</v>
      </c>
      <c r="B199" s="33" t="s">
        <v>0</v>
      </c>
      <c r="C199" s="42" t="s">
        <v>553</v>
      </c>
      <c r="D199" s="43" t="s">
        <v>0</v>
      </c>
      <c r="E199" s="44" t="s">
        <v>0</v>
      </c>
      <c r="F199" s="44" t="s">
        <v>0</v>
      </c>
      <c r="G199" s="44" t="s">
        <v>0</v>
      </c>
      <c r="H199" s="44" t="s">
        <v>0</v>
      </c>
      <c r="I199" s="44" t="s">
        <v>0</v>
      </c>
      <c r="J199" s="44" t="s">
        <v>42</v>
      </c>
      <c r="K199" s="44" t="s">
        <v>0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x14ac:dyDescent="0.25">
      <c r="A200" s="37" t="s">
        <v>0</v>
      </c>
      <c r="B200" s="33" t="s">
        <v>0</v>
      </c>
      <c r="C200" s="42" t="s">
        <v>579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262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x14ac:dyDescent="0.25">
      <c r="A201" s="37" t="s">
        <v>0</v>
      </c>
      <c r="B201" s="33" t="s">
        <v>0</v>
      </c>
      <c r="C201" s="42" t="s">
        <v>580</v>
      </c>
      <c r="D201" s="43" t="s">
        <v>0</v>
      </c>
      <c r="E201" s="44" t="s">
        <v>0</v>
      </c>
      <c r="F201" s="44" t="s">
        <v>0</v>
      </c>
      <c r="G201" s="44" t="s">
        <v>0</v>
      </c>
      <c r="H201" s="44" t="s">
        <v>0</v>
      </c>
      <c r="I201" s="44" t="s">
        <v>0</v>
      </c>
      <c r="J201" s="44" t="s">
        <v>262</v>
      </c>
      <c r="K201" s="44" t="s">
        <v>0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x14ac:dyDescent="0.25">
      <c r="A202" s="37" t="s">
        <v>0</v>
      </c>
      <c r="B202" s="33" t="s">
        <v>0</v>
      </c>
      <c r="C202" s="42" t="s">
        <v>581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582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x14ac:dyDescent="0.25">
      <c r="A203" s="37" t="s">
        <v>0</v>
      </c>
      <c r="B203" s="33" t="s">
        <v>0</v>
      </c>
      <c r="C203" s="42" t="s">
        <v>545</v>
      </c>
      <c r="D203" s="43" t="s">
        <v>0</v>
      </c>
      <c r="E203" s="44" t="s">
        <v>0</v>
      </c>
      <c r="F203" s="44" t="s">
        <v>0</v>
      </c>
      <c r="G203" s="44" t="s">
        <v>0</v>
      </c>
      <c r="H203" s="44" t="s">
        <v>0</v>
      </c>
      <c r="I203" s="44" t="s">
        <v>0</v>
      </c>
      <c r="J203" s="44" t="s">
        <v>0</v>
      </c>
      <c r="K203" s="44" t="s">
        <v>0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x14ac:dyDescent="0.25">
      <c r="A204" s="37" t="s">
        <v>0</v>
      </c>
      <c r="B204" s="33" t="s">
        <v>0</v>
      </c>
      <c r="C204" s="42" t="s">
        <v>551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450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x14ac:dyDescent="0.25">
      <c r="A205" s="37" t="s">
        <v>0</v>
      </c>
      <c r="B205" s="33" t="s">
        <v>0</v>
      </c>
      <c r="C205" s="42" t="s">
        <v>553</v>
      </c>
      <c r="D205" s="43" t="s">
        <v>0</v>
      </c>
      <c r="E205" s="44" t="s">
        <v>0</v>
      </c>
      <c r="F205" s="44" t="s">
        <v>0</v>
      </c>
      <c r="G205" s="44" t="s">
        <v>0</v>
      </c>
      <c r="H205" s="44" t="s">
        <v>0</v>
      </c>
      <c r="I205" s="44" t="s">
        <v>0</v>
      </c>
      <c r="J205" s="44" t="s">
        <v>62</v>
      </c>
      <c r="K205" s="44" t="s">
        <v>0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x14ac:dyDescent="0.25">
      <c r="A206" s="37" t="s">
        <v>0</v>
      </c>
      <c r="B206" s="33" t="s">
        <v>0</v>
      </c>
      <c r="C206" s="42" t="s">
        <v>583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446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x14ac:dyDescent="0.25">
      <c r="A207" s="37" t="s">
        <v>0</v>
      </c>
      <c r="B207" s="33" t="s">
        <v>0</v>
      </c>
      <c r="C207" s="42" t="s">
        <v>545</v>
      </c>
      <c r="D207" s="43" t="s">
        <v>0</v>
      </c>
      <c r="E207" s="44" t="s">
        <v>0</v>
      </c>
      <c r="F207" s="44" t="s">
        <v>0</v>
      </c>
      <c r="G207" s="44" t="s">
        <v>0</v>
      </c>
      <c r="H207" s="44" t="s">
        <v>0</v>
      </c>
      <c r="I207" s="44" t="s">
        <v>0</v>
      </c>
      <c r="J207" s="44" t="s">
        <v>0</v>
      </c>
      <c r="K207" s="44" t="s">
        <v>0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x14ac:dyDescent="0.25">
      <c r="A208" s="37" t="s">
        <v>0</v>
      </c>
      <c r="B208" s="33" t="s">
        <v>0</v>
      </c>
      <c r="C208" s="42" t="s">
        <v>546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584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x14ac:dyDescent="0.25">
      <c r="A209" s="37" t="s">
        <v>0</v>
      </c>
      <c r="B209" s="33" t="s">
        <v>0</v>
      </c>
      <c r="C209" s="42" t="s">
        <v>548</v>
      </c>
      <c r="D209" s="43" t="s">
        <v>0</v>
      </c>
      <c r="E209" s="44" t="s">
        <v>0</v>
      </c>
      <c r="F209" s="44" t="s">
        <v>0</v>
      </c>
      <c r="G209" s="44" t="s">
        <v>0</v>
      </c>
      <c r="H209" s="44" t="s">
        <v>0</v>
      </c>
      <c r="I209" s="44" t="s">
        <v>0</v>
      </c>
      <c r="J209" s="44" t="s">
        <v>70</v>
      </c>
      <c r="K209" s="44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x14ac:dyDescent="0.25">
      <c r="A210" s="37" t="s">
        <v>0</v>
      </c>
      <c r="B210" s="33" t="s">
        <v>0</v>
      </c>
      <c r="C210" s="42" t="s">
        <v>550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71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x14ac:dyDescent="0.25">
      <c r="A211" s="37" t="s">
        <v>0</v>
      </c>
      <c r="B211" s="33" t="s">
        <v>0</v>
      </c>
      <c r="C211" s="42" t="s">
        <v>551</v>
      </c>
      <c r="D211" s="43" t="s">
        <v>0</v>
      </c>
      <c r="E211" s="44" t="s">
        <v>0</v>
      </c>
      <c r="F211" s="44" t="s">
        <v>0</v>
      </c>
      <c r="G211" s="44" t="s">
        <v>0</v>
      </c>
      <c r="H211" s="44" t="s">
        <v>0</v>
      </c>
      <c r="I211" s="44" t="s">
        <v>0</v>
      </c>
      <c r="J211" s="44" t="s">
        <v>207</v>
      </c>
      <c r="K211" s="44" t="s">
        <v>0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x14ac:dyDescent="0.25">
      <c r="A212" s="37" t="s">
        <v>0</v>
      </c>
      <c r="B212" s="33" t="s">
        <v>0</v>
      </c>
      <c r="C212" s="42" t="s">
        <v>553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3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x14ac:dyDescent="0.25">
      <c r="A213" s="37" t="s">
        <v>0</v>
      </c>
      <c r="B213" s="33" t="s">
        <v>0</v>
      </c>
      <c r="C213" s="42" t="s">
        <v>585</v>
      </c>
      <c r="D213" s="43" t="s">
        <v>0</v>
      </c>
      <c r="E213" s="44" t="s">
        <v>0</v>
      </c>
      <c r="F213" s="44" t="s">
        <v>0</v>
      </c>
      <c r="G213" s="44" t="s">
        <v>0</v>
      </c>
      <c r="H213" s="44" t="s">
        <v>0</v>
      </c>
      <c r="I213" s="44" t="s">
        <v>0</v>
      </c>
      <c r="J213" s="44" t="s">
        <v>586</v>
      </c>
      <c r="K213" s="44" t="s">
        <v>0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x14ac:dyDescent="0.25">
      <c r="A214" s="37" t="s">
        <v>0</v>
      </c>
      <c r="B214" s="33" t="s">
        <v>0</v>
      </c>
      <c r="C214" s="42" t="s">
        <v>587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356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x14ac:dyDescent="0.25">
      <c r="A215" s="37" t="s">
        <v>0</v>
      </c>
      <c r="B215" s="33" t="s">
        <v>0</v>
      </c>
      <c r="C215" s="42" t="s">
        <v>588</v>
      </c>
      <c r="D215" s="43" t="s">
        <v>0</v>
      </c>
      <c r="E215" s="44" t="s">
        <v>0</v>
      </c>
      <c r="F215" s="44" t="s">
        <v>0</v>
      </c>
      <c r="G215" s="44" t="s">
        <v>0</v>
      </c>
      <c r="H215" s="44" t="s">
        <v>0</v>
      </c>
      <c r="I215" s="44" t="s">
        <v>0</v>
      </c>
      <c r="J215" s="44" t="s">
        <v>589</v>
      </c>
      <c r="K215" s="44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x14ac:dyDescent="0.25">
      <c r="A216" s="37" t="s">
        <v>0</v>
      </c>
      <c r="B216" s="33" t="s">
        <v>0</v>
      </c>
      <c r="C216" s="42" t="s">
        <v>545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x14ac:dyDescent="0.25">
      <c r="A217" s="37" t="s">
        <v>0</v>
      </c>
      <c r="B217" s="33" t="s">
        <v>0</v>
      </c>
      <c r="C217" s="42" t="s">
        <v>546</v>
      </c>
      <c r="D217" s="43" t="s">
        <v>0</v>
      </c>
      <c r="E217" s="44" t="s">
        <v>0</v>
      </c>
      <c r="F217" s="44" t="s">
        <v>0</v>
      </c>
      <c r="G217" s="44" t="s">
        <v>0</v>
      </c>
      <c r="H217" s="44" t="s">
        <v>0</v>
      </c>
      <c r="I217" s="44" t="s">
        <v>0</v>
      </c>
      <c r="J217" s="44" t="s">
        <v>590</v>
      </c>
      <c r="K217" s="44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x14ac:dyDescent="0.25">
      <c r="A218" s="37" t="s">
        <v>0</v>
      </c>
      <c r="B218" s="33" t="s">
        <v>0</v>
      </c>
      <c r="C218" s="42" t="s">
        <v>548</v>
      </c>
      <c r="D218" s="43" t="s">
        <v>0</v>
      </c>
      <c r="E218" s="44" t="s">
        <v>0</v>
      </c>
      <c r="F218" s="44" t="s">
        <v>0</v>
      </c>
      <c r="G218" s="44" t="s">
        <v>0</v>
      </c>
      <c r="H218" s="44" t="s">
        <v>0</v>
      </c>
      <c r="I218" s="44" t="s">
        <v>0</v>
      </c>
      <c r="J218" s="44" t="s">
        <v>42</v>
      </c>
      <c r="K218" s="44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x14ac:dyDescent="0.25">
      <c r="A219" s="37" t="s">
        <v>0</v>
      </c>
      <c r="B219" s="33" t="s">
        <v>0</v>
      </c>
      <c r="C219" s="42" t="s">
        <v>551</v>
      </c>
      <c r="D219" s="43" t="s">
        <v>0</v>
      </c>
      <c r="E219" s="44" t="s">
        <v>0</v>
      </c>
      <c r="F219" s="44" t="s">
        <v>0</v>
      </c>
      <c r="G219" s="44" t="s">
        <v>0</v>
      </c>
      <c r="H219" s="44" t="s">
        <v>0</v>
      </c>
      <c r="I219" s="44" t="s">
        <v>0</v>
      </c>
      <c r="J219" s="44" t="s">
        <v>526</v>
      </c>
      <c r="K219" s="44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x14ac:dyDescent="0.25">
      <c r="A220" s="37" t="s">
        <v>0</v>
      </c>
      <c r="B220" s="33" t="s">
        <v>0</v>
      </c>
      <c r="C220" s="42" t="s">
        <v>553</v>
      </c>
      <c r="D220" s="43" t="s">
        <v>0</v>
      </c>
      <c r="E220" s="44" t="s">
        <v>0</v>
      </c>
      <c r="F220" s="44" t="s">
        <v>0</v>
      </c>
      <c r="G220" s="44" t="s">
        <v>0</v>
      </c>
      <c r="H220" s="44" t="s">
        <v>0</v>
      </c>
      <c r="I220" s="44" t="s">
        <v>0</v>
      </c>
      <c r="J220" s="44" t="s">
        <v>62</v>
      </c>
      <c r="K220" s="44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x14ac:dyDescent="0.25">
      <c r="A221" s="37" t="s">
        <v>0</v>
      </c>
      <c r="B221" s="33" t="s">
        <v>0</v>
      </c>
      <c r="C221" s="42" t="s">
        <v>585</v>
      </c>
      <c r="D221" s="43" t="s">
        <v>0</v>
      </c>
      <c r="E221" s="44" t="s">
        <v>0</v>
      </c>
      <c r="F221" s="44" t="s">
        <v>0</v>
      </c>
      <c r="G221" s="44" t="s">
        <v>0</v>
      </c>
      <c r="H221" s="44" t="s">
        <v>0</v>
      </c>
      <c r="I221" s="44" t="s">
        <v>0</v>
      </c>
      <c r="J221" s="44" t="s">
        <v>591</v>
      </c>
      <c r="K221" s="44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x14ac:dyDescent="0.25">
      <c r="A222" s="37" t="s">
        <v>0</v>
      </c>
      <c r="B222" s="33" t="s">
        <v>0</v>
      </c>
      <c r="C222" s="42" t="s">
        <v>587</v>
      </c>
      <c r="D222" s="43" t="s">
        <v>0</v>
      </c>
      <c r="E222" s="44" t="s">
        <v>0</v>
      </c>
      <c r="F222" s="44" t="s">
        <v>0</v>
      </c>
      <c r="G222" s="44" t="s">
        <v>0</v>
      </c>
      <c r="H222" s="44" t="s">
        <v>0</v>
      </c>
      <c r="I222" s="44" t="s">
        <v>0</v>
      </c>
      <c r="J222" s="44" t="s">
        <v>578</v>
      </c>
      <c r="K222" s="44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x14ac:dyDescent="0.25">
      <c r="A223" s="37" t="s">
        <v>0</v>
      </c>
      <c r="B223" s="33" t="s">
        <v>0</v>
      </c>
      <c r="C223" s="42" t="s">
        <v>592</v>
      </c>
      <c r="D223" s="43" t="s">
        <v>0</v>
      </c>
      <c r="E223" s="44" t="s">
        <v>0</v>
      </c>
      <c r="F223" s="44" t="s">
        <v>0</v>
      </c>
      <c r="G223" s="44" t="s">
        <v>0</v>
      </c>
      <c r="H223" s="44" t="s">
        <v>0</v>
      </c>
      <c r="I223" s="44" t="s">
        <v>0</v>
      </c>
      <c r="J223" s="44" t="s">
        <v>593</v>
      </c>
      <c r="K223" s="44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x14ac:dyDescent="0.25">
      <c r="A224" s="37" t="s">
        <v>0</v>
      </c>
      <c r="B224" s="33" t="s">
        <v>0</v>
      </c>
      <c r="C224" s="42" t="s">
        <v>545</v>
      </c>
      <c r="D224" s="43" t="s">
        <v>0</v>
      </c>
      <c r="E224" s="44" t="s">
        <v>0</v>
      </c>
      <c r="F224" s="44" t="s">
        <v>0</v>
      </c>
      <c r="G224" s="44" t="s">
        <v>0</v>
      </c>
      <c r="H224" s="44" t="s">
        <v>0</v>
      </c>
      <c r="I224" s="44" t="s">
        <v>0</v>
      </c>
      <c r="J224" s="44" t="s">
        <v>0</v>
      </c>
      <c r="K224" s="44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x14ac:dyDescent="0.25">
      <c r="A225" s="37" t="s">
        <v>0</v>
      </c>
      <c r="B225" s="33" t="s">
        <v>0</v>
      </c>
      <c r="C225" s="42" t="s">
        <v>551</v>
      </c>
      <c r="D225" s="43" t="s">
        <v>0</v>
      </c>
      <c r="E225" s="44" t="s">
        <v>0</v>
      </c>
      <c r="F225" s="44" t="s">
        <v>0</v>
      </c>
      <c r="G225" s="44" t="s">
        <v>0</v>
      </c>
      <c r="H225" s="44" t="s">
        <v>0</v>
      </c>
      <c r="I225" s="44" t="s">
        <v>0</v>
      </c>
      <c r="J225" s="44" t="s">
        <v>593</v>
      </c>
      <c r="K225" s="44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x14ac:dyDescent="0.25">
      <c r="A226" s="37" t="s">
        <v>0</v>
      </c>
      <c r="B226" s="33" t="s">
        <v>0</v>
      </c>
      <c r="C226" s="42" t="s">
        <v>594</v>
      </c>
      <c r="D226" s="43" t="s">
        <v>0</v>
      </c>
      <c r="E226" s="44" t="s">
        <v>0</v>
      </c>
      <c r="F226" s="44" t="s">
        <v>0</v>
      </c>
      <c r="G226" s="44" t="s">
        <v>0</v>
      </c>
      <c r="H226" s="44" t="s">
        <v>0</v>
      </c>
      <c r="I226" s="44" t="s">
        <v>0</v>
      </c>
      <c r="J226" s="44" t="s">
        <v>42</v>
      </c>
      <c r="K226" s="44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x14ac:dyDescent="0.25">
      <c r="A227" s="37" t="s">
        <v>0</v>
      </c>
      <c r="B227" s="33" t="s">
        <v>0</v>
      </c>
      <c r="C227" s="42" t="s">
        <v>545</v>
      </c>
      <c r="D227" s="43" t="s">
        <v>0</v>
      </c>
      <c r="E227" s="44" t="s">
        <v>0</v>
      </c>
      <c r="F227" s="44" t="s">
        <v>0</v>
      </c>
      <c r="G227" s="44" t="s">
        <v>0</v>
      </c>
      <c r="H227" s="44" t="s">
        <v>0</v>
      </c>
      <c r="I227" s="44" t="s">
        <v>0</v>
      </c>
      <c r="J227" s="44" t="s">
        <v>0</v>
      </c>
      <c r="K227" s="44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x14ac:dyDescent="0.25">
      <c r="A228" s="37" t="s">
        <v>0</v>
      </c>
      <c r="B228" s="33" t="s">
        <v>0</v>
      </c>
      <c r="C228" s="42" t="s">
        <v>551</v>
      </c>
      <c r="D228" s="43" t="s">
        <v>0</v>
      </c>
      <c r="E228" s="44" t="s">
        <v>0</v>
      </c>
      <c r="F228" s="44" t="s">
        <v>0</v>
      </c>
      <c r="G228" s="44" t="s">
        <v>0</v>
      </c>
      <c r="H228" s="44" t="s">
        <v>0</v>
      </c>
      <c r="I228" s="44" t="s">
        <v>0</v>
      </c>
      <c r="J228" s="44" t="s">
        <v>42</v>
      </c>
      <c r="K228" s="44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x14ac:dyDescent="0.25">
      <c r="A229" s="37" t="s">
        <v>0</v>
      </c>
      <c r="B229" s="33" t="s">
        <v>0</v>
      </c>
      <c r="C229" s="42" t="s">
        <v>553</v>
      </c>
      <c r="D229" s="43" t="s">
        <v>0</v>
      </c>
      <c r="E229" s="44" t="s">
        <v>0</v>
      </c>
      <c r="F229" s="44" t="s">
        <v>0</v>
      </c>
      <c r="G229" s="44" t="s">
        <v>0</v>
      </c>
      <c r="H229" s="44" t="s">
        <v>0</v>
      </c>
      <c r="I229" s="44" t="s">
        <v>0</v>
      </c>
      <c r="J229" s="44" t="s">
        <v>42</v>
      </c>
      <c r="K229" s="44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x14ac:dyDescent="0.25">
      <c r="A230" s="37" t="s">
        <v>0</v>
      </c>
      <c r="B230" s="33" t="s">
        <v>0</v>
      </c>
      <c r="C230" s="42" t="s">
        <v>136</v>
      </c>
      <c r="D230" s="43" t="s">
        <v>0</v>
      </c>
      <c r="E230" s="44" t="s">
        <v>0</v>
      </c>
      <c r="F230" s="44" t="s">
        <v>0</v>
      </c>
      <c r="G230" s="44" t="s">
        <v>0</v>
      </c>
      <c r="H230" s="44" t="s">
        <v>0</v>
      </c>
      <c r="I230" s="44" t="s">
        <v>0</v>
      </c>
      <c r="J230" s="44" t="s">
        <v>595</v>
      </c>
      <c r="K230" s="44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x14ac:dyDescent="0.25">
      <c r="A231" s="37" t="s">
        <v>0</v>
      </c>
      <c r="B231" s="33" t="s">
        <v>0</v>
      </c>
      <c r="C231" s="42" t="s">
        <v>596</v>
      </c>
      <c r="D231" s="43" t="s">
        <v>0</v>
      </c>
      <c r="E231" s="44" t="s">
        <v>0</v>
      </c>
      <c r="F231" s="44" t="s">
        <v>0</v>
      </c>
      <c r="G231" s="44" t="s">
        <v>0</v>
      </c>
      <c r="H231" s="44" t="s">
        <v>0</v>
      </c>
      <c r="I231" s="44" t="s">
        <v>0</v>
      </c>
      <c r="J231" s="44" t="s">
        <v>597</v>
      </c>
      <c r="K231" s="44" t="s">
        <v>0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x14ac:dyDescent="0.25">
      <c r="A232" s="37" t="s">
        <v>0</v>
      </c>
      <c r="B232" s="33" t="s">
        <v>0</v>
      </c>
      <c r="C232" s="42" t="s">
        <v>598</v>
      </c>
      <c r="D232" s="43" t="s">
        <v>0</v>
      </c>
      <c r="E232" s="44" t="s">
        <v>0</v>
      </c>
      <c r="F232" s="44" t="s">
        <v>0</v>
      </c>
      <c r="G232" s="44" t="s">
        <v>0</v>
      </c>
      <c r="H232" s="44" t="s">
        <v>0</v>
      </c>
      <c r="I232" s="44" t="s">
        <v>0</v>
      </c>
      <c r="J232" s="44" t="s">
        <v>542</v>
      </c>
      <c r="K232" s="44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x14ac:dyDescent="0.25">
      <c r="A233" s="37" t="s">
        <v>0</v>
      </c>
      <c r="B233" s="33" t="s">
        <v>0</v>
      </c>
      <c r="C233" s="42" t="s">
        <v>545</v>
      </c>
      <c r="D233" s="43" t="s">
        <v>0</v>
      </c>
      <c r="E233" s="44" t="s">
        <v>0</v>
      </c>
      <c r="F233" s="44" t="s">
        <v>0</v>
      </c>
      <c r="G233" s="44" t="s">
        <v>0</v>
      </c>
      <c r="H233" s="44" t="s">
        <v>0</v>
      </c>
      <c r="I233" s="44" t="s">
        <v>0</v>
      </c>
      <c r="J233" s="44" t="s">
        <v>0</v>
      </c>
      <c r="K233" s="44" t="s">
        <v>0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x14ac:dyDescent="0.25">
      <c r="A234" s="37" t="s">
        <v>0</v>
      </c>
      <c r="B234" s="33" t="s">
        <v>0</v>
      </c>
      <c r="C234" s="42" t="s">
        <v>546</v>
      </c>
      <c r="D234" s="43" t="s">
        <v>0</v>
      </c>
      <c r="E234" s="44" t="s">
        <v>0</v>
      </c>
      <c r="F234" s="44" t="s">
        <v>0</v>
      </c>
      <c r="G234" s="44" t="s">
        <v>0</v>
      </c>
      <c r="H234" s="44" t="s">
        <v>0</v>
      </c>
      <c r="I234" s="44" t="s">
        <v>0</v>
      </c>
      <c r="J234" s="44" t="s">
        <v>599</v>
      </c>
      <c r="K234" s="44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x14ac:dyDescent="0.25">
      <c r="A235" s="37" t="s">
        <v>0</v>
      </c>
      <c r="B235" s="33" t="s">
        <v>0</v>
      </c>
      <c r="C235" s="42" t="s">
        <v>548</v>
      </c>
      <c r="D235" s="43" t="s">
        <v>0</v>
      </c>
      <c r="E235" s="44" t="s">
        <v>0</v>
      </c>
      <c r="F235" s="44" t="s">
        <v>0</v>
      </c>
      <c r="G235" s="44" t="s">
        <v>0</v>
      </c>
      <c r="H235" s="44" t="s">
        <v>0</v>
      </c>
      <c r="I235" s="44" t="s">
        <v>0</v>
      </c>
      <c r="J235" s="44" t="s">
        <v>582</v>
      </c>
      <c r="K235" s="44" t="s">
        <v>0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x14ac:dyDescent="0.25">
      <c r="A236" s="37" t="s">
        <v>0</v>
      </c>
      <c r="B236" s="33" t="s">
        <v>0</v>
      </c>
      <c r="C236" s="42" t="s">
        <v>550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273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x14ac:dyDescent="0.25">
      <c r="A237" s="37" t="s">
        <v>0</v>
      </c>
      <c r="B237" s="33" t="s">
        <v>0</v>
      </c>
      <c r="C237" s="42" t="s">
        <v>551</v>
      </c>
      <c r="D237" s="43" t="s">
        <v>0</v>
      </c>
      <c r="E237" s="44" t="s">
        <v>0</v>
      </c>
      <c r="F237" s="44" t="s">
        <v>0</v>
      </c>
      <c r="G237" s="44" t="s">
        <v>0</v>
      </c>
      <c r="H237" s="44" t="s">
        <v>0</v>
      </c>
      <c r="I237" s="44" t="s">
        <v>0</v>
      </c>
      <c r="J237" s="44" t="s">
        <v>600</v>
      </c>
      <c r="K237" s="44" t="s">
        <v>0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x14ac:dyDescent="0.25">
      <c r="A238" s="37" t="s">
        <v>0</v>
      </c>
      <c r="B238" s="33" t="s">
        <v>0</v>
      </c>
      <c r="C238" s="42" t="s">
        <v>553</v>
      </c>
      <c r="D238" s="43" t="s">
        <v>0</v>
      </c>
      <c r="E238" s="44" t="s">
        <v>0</v>
      </c>
      <c r="F238" s="44" t="s">
        <v>0</v>
      </c>
      <c r="G238" s="44" t="s">
        <v>0</v>
      </c>
      <c r="H238" s="44" t="s">
        <v>0</v>
      </c>
      <c r="I238" s="44" t="s">
        <v>0</v>
      </c>
      <c r="J238" s="44" t="s">
        <v>601</v>
      </c>
      <c r="K238" s="44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x14ac:dyDescent="0.25">
      <c r="A239" s="37" t="s">
        <v>0</v>
      </c>
      <c r="B239" s="33" t="s">
        <v>0</v>
      </c>
      <c r="C239" s="42" t="s">
        <v>571</v>
      </c>
      <c r="D239" s="43" t="s">
        <v>0</v>
      </c>
      <c r="E239" s="44" t="s">
        <v>0</v>
      </c>
      <c r="F239" s="44" t="s">
        <v>0</v>
      </c>
      <c r="G239" s="44" t="s">
        <v>0</v>
      </c>
      <c r="H239" s="44" t="s">
        <v>0</v>
      </c>
      <c r="I239" s="44" t="s">
        <v>0</v>
      </c>
      <c r="J239" s="44" t="s">
        <v>572</v>
      </c>
      <c r="K239" s="44" t="s">
        <v>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x14ac:dyDescent="0.25">
      <c r="A240" s="37" t="s">
        <v>0</v>
      </c>
      <c r="B240" s="33" t="s">
        <v>0</v>
      </c>
      <c r="C240" s="42" t="s">
        <v>553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573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x14ac:dyDescent="0.25">
      <c r="A241" s="37" t="s">
        <v>0</v>
      </c>
      <c r="B241" s="33" t="s">
        <v>0</v>
      </c>
      <c r="C241" s="42" t="s">
        <v>25</v>
      </c>
      <c r="D241" s="43" t="s">
        <v>0</v>
      </c>
      <c r="E241" s="44" t="s">
        <v>0</v>
      </c>
      <c r="F241" s="44" t="s">
        <v>0</v>
      </c>
      <c r="G241" s="44" t="s">
        <v>0</v>
      </c>
      <c r="H241" s="44" t="s">
        <v>0</v>
      </c>
      <c r="I241" s="44" t="s">
        <v>0</v>
      </c>
      <c r="J241" s="44" t="s">
        <v>602</v>
      </c>
      <c r="K241" s="44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x14ac:dyDescent="0.25">
      <c r="A242" s="37" t="s">
        <v>0</v>
      </c>
      <c r="B242" s="33" t="s">
        <v>0</v>
      </c>
      <c r="C242" s="42" t="s">
        <v>132</v>
      </c>
      <c r="D242" s="43" t="s">
        <v>0</v>
      </c>
      <c r="E242" s="44" t="s">
        <v>0</v>
      </c>
      <c r="F242" s="44" t="s">
        <v>0</v>
      </c>
      <c r="G242" s="44" t="s">
        <v>0</v>
      </c>
      <c r="H242" s="44" t="s">
        <v>0</v>
      </c>
      <c r="I242" s="44" t="s">
        <v>0</v>
      </c>
      <c r="J242" s="44" t="s">
        <v>603</v>
      </c>
      <c r="K242" s="44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x14ac:dyDescent="0.25">
      <c r="A243" s="37" t="s">
        <v>0</v>
      </c>
      <c r="B243" s="33" t="s">
        <v>0</v>
      </c>
      <c r="C243" s="42" t="s">
        <v>0</v>
      </c>
      <c r="D243" s="43" t="s">
        <v>0</v>
      </c>
      <c r="E243" s="44" t="s">
        <v>0</v>
      </c>
      <c r="F243" s="44" t="s">
        <v>0</v>
      </c>
      <c r="G243" s="44" t="s">
        <v>0</v>
      </c>
      <c r="H243" s="44" t="s">
        <v>0</v>
      </c>
      <c r="I243" s="44" t="s">
        <v>0</v>
      </c>
      <c r="J243" s="44" t="s">
        <v>0</v>
      </c>
      <c r="K243" s="44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4.4" x14ac:dyDescent="0.25">
      <c r="A244" s="160" t="s">
        <v>604</v>
      </c>
      <c r="B244" s="161"/>
      <c r="C244" s="161"/>
      <c r="D244" s="161"/>
      <c r="E244" s="161"/>
      <c r="F244" s="161"/>
      <c r="G244" s="161"/>
      <c r="H244" s="161"/>
      <c r="I244" s="161"/>
      <c r="J244" s="161"/>
      <c r="K244" s="161"/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</row>
    <row r="245" spans="1:23" ht="27.6" x14ac:dyDescent="0.25">
      <c r="A245" s="37" t="s">
        <v>0</v>
      </c>
      <c r="B245" s="33" t="s">
        <v>605</v>
      </c>
      <c r="C245" s="42" t="s">
        <v>528</v>
      </c>
      <c r="D245" s="43" t="s">
        <v>524</v>
      </c>
      <c r="E245" s="44" t="s">
        <v>0</v>
      </c>
      <c r="F245" s="44" t="s">
        <v>0</v>
      </c>
      <c r="G245" s="44" t="s">
        <v>0</v>
      </c>
      <c r="H245" s="44" t="s">
        <v>0</v>
      </c>
      <c r="I245" s="44" t="s">
        <v>0</v>
      </c>
      <c r="J245" s="44" t="s">
        <v>0</v>
      </c>
      <c r="K245" s="44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x14ac:dyDescent="0.25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</row>
    <row r="247" spans="1:23" x14ac:dyDescent="0.25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</row>
    <row r="248" spans="1:23" x14ac:dyDescent="0.25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</row>
    <row r="249" spans="1:23" x14ac:dyDescent="0.25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</row>
    <row r="250" spans="1:23" ht="64.95" customHeight="1" x14ac:dyDescent="0.25">
      <c r="A250" s="49"/>
      <c r="B250" s="50" t="s">
        <v>606</v>
      </c>
      <c r="C250" s="51" t="s">
        <v>0</v>
      </c>
      <c r="D250" s="49"/>
      <c r="E250" s="52"/>
      <c r="F250" s="49"/>
      <c r="G250" s="162" t="s">
        <v>76</v>
      </c>
      <c r="H250" s="163"/>
      <c r="I250" s="49"/>
      <c r="J250" s="49"/>
      <c r="K250" s="49"/>
      <c r="L250" s="49"/>
    </row>
    <row r="251" spans="1:23" x14ac:dyDescent="0.25">
      <c r="A251" s="49"/>
      <c r="B251" s="49"/>
      <c r="C251" s="53" t="s">
        <v>607</v>
      </c>
      <c r="D251" s="49"/>
      <c r="E251" s="53" t="s">
        <v>608</v>
      </c>
      <c r="F251" s="49"/>
      <c r="G251" s="157" t="s">
        <v>609</v>
      </c>
      <c r="H251" s="157"/>
      <c r="I251" s="49"/>
      <c r="J251" s="49"/>
      <c r="K251" s="49"/>
      <c r="L251" s="49"/>
    </row>
    <row r="252" spans="1:23" x14ac:dyDescent="0.25">
      <c r="A252" s="49"/>
      <c r="B252" s="49"/>
      <c r="C252" s="49"/>
      <c r="D252" s="49"/>
      <c r="E252" s="53"/>
      <c r="F252" s="49"/>
      <c r="G252" s="49"/>
      <c r="H252" s="49"/>
      <c r="I252" s="49"/>
      <c r="J252" s="49"/>
      <c r="K252" s="49"/>
      <c r="L252" s="49"/>
    </row>
    <row r="253" spans="1:23" x14ac:dyDescent="0.25">
      <c r="A253" s="49"/>
      <c r="B253" s="49"/>
      <c r="C253" s="49"/>
      <c r="D253" s="49"/>
      <c r="E253" s="53"/>
      <c r="F253" s="49"/>
      <c r="G253" s="49"/>
      <c r="H253" s="49"/>
      <c r="I253" s="49"/>
      <c r="J253" s="49"/>
      <c r="K253" s="49"/>
      <c r="L253" s="49"/>
    </row>
    <row r="254" spans="1:23" ht="39.15" customHeight="1" x14ac:dyDescent="0.25">
      <c r="A254" s="49"/>
      <c r="B254" s="50" t="s">
        <v>610</v>
      </c>
      <c r="C254" s="51" t="s">
        <v>0</v>
      </c>
      <c r="D254" s="49"/>
      <c r="E254" s="52"/>
      <c r="F254" s="49"/>
      <c r="G254" s="162" t="s">
        <v>74</v>
      </c>
      <c r="H254" s="163"/>
      <c r="I254" s="49"/>
      <c r="J254" s="49"/>
      <c r="K254" s="49"/>
      <c r="L254" s="49"/>
    </row>
    <row r="255" spans="1:23" x14ac:dyDescent="0.25">
      <c r="A255" s="49"/>
      <c r="B255" s="49"/>
      <c r="C255" s="53" t="s">
        <v>607</v>
      </c>
      <c r="D255" s="49"/>
      <c r="E255" s="53" t="s">
        <v>608</v>
      </c>
      <c r="F255" s="49"/>
      <c r="G255" s="157" t="s">
        <v>609</v>
      </c>
      <c r="H255" s="157"/>
      <c r="I255" s="49"/>
      <c r="J255" s="49"/>
      <c r="K255" s="49"/>
      <c r="L255" s="49"/>
    </row>
    <row r="256" spans="1:23" x14ac:dyDescent="0.25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</row>
    <row r="257" spans="1:12" x14ac:dyDescent="0.25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</row>
    <row r="258" spans="1:12" x14ac:dyDescent="0.25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</row>
    <row r="259" spans="1:12" x14ac:dyDescent="0.25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</row>
    <row r="260" spans="1:12" x14ac:dyDescent="0.25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</row>
    <row r="261" spans="1:12" x14ac:dyDescent="0.25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</row>
    <row r="262" spans="1:12" x14ac:dyDescent="0.25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</row>
    <row r="263" spans="1:12" x14ac:dyDescent="0.25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</row>
    <row r="264" spans="1:12" x14ac:dyDescent="0.25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</row>
  </sheetData>
  <mergeCells count="35">
    <mergeCell ref="G255:H255"/>
    <mergeCell ref="A18:K18"/>
    <mergeCell ref="A19:K19"/>
    <mergeCell ref="A244:K244"/>
    <mergeCell ref="G250:H250"/>
    <mergeCell ref="G251:H251"/>
    <mergeCell ref="G254:H254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9:K9"/>
    <mergeCell ref="A10:K10"/>
    <mergeCell ref="A11:K11"/>
    <mergeCell ref="A13:B13"/>
    <mergeCell ref="F13:G13"/>
    <mergeCell ref="I13:K13"/>
    <mergeCell ref="A5:B5"/>
    <mergeCell ref="C5:I5"/>
    <mergeCell ref="A6:B6"/>
    <mergeCell ref="C6:I6"/>
    <mergeCell ref="A8:D8"/>
    <mergeCell ref="A2:B2"/>
    <mergeCell ref="C2:J2"/>
    <mergeCell ref="A3:B3"/>
    <mergeCell ref="C3:I3"/>
    <mergeCell ref="A4:B4"/>
    <mergeCell ref="C4:K4"/>
  </mergeCells>
  <conditionalFormatting sqref="L20:N63 A18:A19 L18:M19 A20:K243 A245:K246 A244">
    <cfRule type="cellIs" dxfId="47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'1385 Здание: '1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9"/>
  <sheetViews>
    <sheetView workbookViewId="0"/>
  </sheetViews>
  <sheetFormatPr defaultColWidth="9.109375" defaultRowHeight="11.4" x14ac:dyDescent="0.2"/>
  <cols>
    <col min="1" max="1" width="9.109375" style="5"/>
    <col min="2" max="2" width="20.5546875" style="5" customWidth="1"/>
    <col min="3" max="3" width="15" style="5" customWidth="1"/>
    <col min="4" max="5" width="13.5546875" style="5" customWidth="1"/>
    <col min="6" max="6" width="16.33203125" style="5" customWidth="1"/>
    <col min="7" max="7" width="16" style="5" customWidth="1"/>
    <col min="8" max="8" width="14.88671875" style="5" customWidth="1"/>
    <col min="9" max="9" width="12.44140625" style="5" customWidth="1"/>
    <col min="10" max="10" width="16" style="5" customWidth="1"/>
    <col min="11" max="17" width="9.109375" style="5"/>
    <col min="18" max="18" width="9.33203125" style="5" customWidth="1"/>
    <col min="19" max="20" width="9.109375" style="5" hidden="1" customWidth="1"/>
    <col min="21" max="16384" width="9.109375" style="5"/>
  </cols>
  <sheetData>
    <row r="1" spans="1:23" ht="7.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64" t="s">
        <v>2</v>
      </c>
      <c r="B2" s="164"/>
      <c r="C2" s="165" t="str">
        <f>S1&amp;T1</f>
        <v>«Капитальный ремонт жилого дома №128 по ул. Железнодорожная в г.Минске»</v>
      </c>
      <c r="D2" s="165"/>
      <c r="E2" s="165"/>
      <c r="F2" s="165"/>
      <c r="G2" s="165"/>
      <c r="H2" s="165"/>
      <c r="I2" s="165"/>
      <c r="J2" s="165"/>
      <c r="S2" s="56" t="s">
        <v>7</v>
      </c>
      <c r="T2" s="5" t="s">
        <v>8</v>
      </c>
    </row>
    <row r="3" spans="1:23" ht="12" x14ac:dyDescent="0.2">
      <c r="A3" s="164" t="s">
        <v>5</v>
      </c>
      <c r="B3" s="164"/>
      <c r="C3" s="166" t="s">
        <v>6</v>
      </c>
      <c r="D3" s="167"/>
      <c r="E3" s="167"/>
      <c r="F3" s="167"/>
      <c r="G3" s="167"/>
      <c r="H3" s="167"/>
      <c r="I3" s="167"/>
      <c r="J3" s="167"/>
      <c r="S3" s="55" t="s">
        <v>33</v>
      </c>
      <c r="T3" s="55" t="s">
        <v>0</v>
      </c>
    </row>
    <row r="4" spans="1:23" ht="24" customHeight="1" x14ac:dyDescent="0.2">
      <c r="A4" s="128" t="s">
        <v>79</v>
      </c>
      <c r="B4" s="128"/>
      <c r="C4" s="168" t="str">
        <f>S4&amp;T4</f>
        <v>Индивидуальный тепловой пункт</v>
      </c>
      <c r="D4" s="169"/>
      <c r="E4" s="169"/>
      <c r="F4" s="169"/>
      <c r="G4" s="169"/>
      <c r="H4" s="169"/>
      <c r="I4" s="169"/>
      <c r="J4" s="169"/>
      <c r="S4" s="55" t="s">
        <v>9</v>
      </c>
      <c r="T4" s="55" t="s">
        <v>0</v>
      </c>
    </row>
    <row r="5" spans="1:23" ht="12" x14ac:dyDescent="0.2">
      <c r="A5" s="164" t="s">
        <v>80</v>
      </c>
      <c r="B5" s="164"/>
      <c r="C5" s="166" t="s">
        <v>3</v>
      </c>
      <c r="D5" s="167"/>
      <c r="E5" s="167"/>
      <c r="F5" s="167"/>
      <c r="G5" s="167"/>
      <c r="H5" s="167"/>
      <c r="I5" s="167"/>
      <c r="J5" s="167"/>
    </row>
    <row r="6" spans="1:23" ht="12" x14ac:dyDescent="0.25">
      <c r="A6" s="170" t="s">
        <v>81</v>
      </c>
      <c r="B6" s="170"/>
      <c r="C6" s="166" t="s">
        <v>82</v>
      </c>
      <c r="D6" s="167"/>
      <c r="E6" s="167"/>
      <c r="F6" s="167"/>
      <c r="G6" s="167"/>
      <c r="H6" s="167"/>
      <c r="I6" s="167"/>
      <c r="J6" s="167"/>
    </row>
    <row r="8" spans="1:23" ht="13.8" x14ac:dyDescent="0.25">
      <c r="A8" s="171" t="s">
        <v>611</v>
      </c>
      <c r="B8" s="171"/>
      <c r="C8" s="171"/>
      <c r="D8" s="171"/>
      <c r="E8" s="171"/>
      <c r="F8" s="171"/>
      <c r="G8" s="57" t="s">
        <v>3</v>
      </c>
      <c r="H8" s="58"/>
      <c r="I8" s="58"/>
      <c r="J8" s="58"/>
    </row>
    <row r="9" spans="1:23" x14ac:dyDescent="0.2">
      <c r="A9" s="172" t="s">
        <v>12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23" x14ac:dyDescent="0.2">
      <c r="A10" s="173" t="str">
        <f>S3&amp;T3</f>
        <v>ТЕПЛОВОЙ ПУНКТ</v>
      </c>
      <c r="B10" s="174"/>
      <c r="C10" s="174"/>
      <c r="D10" s="174"/>
      <c r="E10" s="174"/>
      <c r="F10" s="174"/>
      <c r="G10" s="174"/>
      <c r="H10" s="174"/>
      <c r="I10" s="174"/>
      <c r="J10" s="174"/>
    </row>
    <row r="11" spans="1:23" x14ac:dyDescent="0.2">
      <c r="A11" s="175" t="s">
        <v>612</v>
      </c>
      <c r="B11" s="175"/>
      <c r="C11" s="176" t="str">
        <f>S2&amp;" "&amp;T2</f>
        <v>на 01 марта 2026 г.</v>
      </c>
      <c r="D11" s="176"/>
    </row>
    <row r="12" spans="1:23" ht="36" x14ac:dyDescent="0.2">
      <c r="A12" s="138" t="s">
        <v>613</v>
      </c>
      <c r="B12" s="138" t="s">
        <v>614</v>
      </c>
      <c r="C12" s="13" t="s">
        <v>615</v>
      </c>
      <c r="D12" s="13" t="s">
        <v>616</v>
      </c>
      <c r="E12" s="13" t="s">
        <v>617</v>
      </c>
      <c r="F12" s="13" t="s">
        <v>618</v>
      </c>
      <c r="G12" s="13" t="s">
        <v>619</v>
      </c>
      <c r="H12" s="59" t="s">
        <v>25</v>
      </c>
      <c r="I12" s="138" t="s">
        <v>620</v>
      </c>
      <c r="J12" s="138" t="s">
        <v>621</v>
      </c>
    </row>
    <row r="13" spans="1:23" ht="24" x14ac:dyDescent="0.2">
      <c r="A13" s="138"/>
      <c r="B13" s="138"/>
      <c r="C13" s="13" t="s">
        <v>622</v>
      </c>
      <c r="D13" s="13" t="s">
        <v>623</v>
      </c>
      <c r="E13" s="13" t="s">
        <v>624</v>
      </c>
      <c r="F13" s="14" t="s">
        <v>29</v>
      </c>
      <c r="G13" s="14" t="s">
        <v>29</v>
      </c>
      <c r="H13" s="13" t="s">
        <v>625</v>
      </c>
      <c r="I13" s="138"/>
      <c r="J13" s="138"/>
    </row>
    <row r="14" spans="1:23" ht="12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2.8" x14ac:dyDescent="0.2">
      <c r="A15" s="61" t="s">
        <v>626</v>
      </c>
      <c r="B15" s="62" t="s">
        <v>106</v>
      </c>
      <c r="C15" s="62" t="s">
        <v>627</v>
      </c>
      <c r="D15" s="61" t="s">
        <v>628</v>
      </c>
      <c r="E15" s="61" t="s">
        <v>629</v>
      </c>
      <c r="F15" s="61" t="s">
        <v>630</v>
      </c>
      <c r="G15" s="61" t="s">
        <v>120</v>
      </c>
      <c r="H15" s="61" t="s">
        <v>631</v>
      </c>
      <c r="I15" s="61" t="s">
        <v>0</v>
      </c>
      <c r="J15" s="61" t="s">
        <v>135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2.8" x14ac:dyDescent="0.2">
      <c r="A16" s="61" t="s">
        <v>632</v>
      </c>
      <c r="B16" s="62" t="s">
        <v>139</v>
      </c>
      <c r="C16" s="62" t="s">
        <v>633</v>
      </c>
      <c r="D16" s="61" t="s">
        <v>634</v>
      </c>
      <c r="E16" s="61" t="s">
        <v>635</v>
      </c>
      <c r="F16" s="61" t="s">
        <v>636</v>
      </c>
      <c r="G16" s="61" t="s">
        <v>637</v>
      </c>
      <c r="H16" s="61" t="s">
        <v>638</v>
      </c>
      <c r="I16" s="61" t="s">
        <v>0</v>
      </c>
      <c r="J16" s="61" t="s">
        <v>238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2.8" x14ac:dyDescent="0.2">
      <c r="A17" s="61" t="s">
        <v>639</v>
      </c>
      <c r="B17" s="62" t="s">
        <v>240</v>
      </c>
      <c r="C17" s="62" t="s">
        <v>640</v>
      </c>
      <c r="D17" s="61" t="s">
        <v>641</v>
      </c>
      <c r="E17" s="61" t="s">
        <v>642</v>
      </c>
      <c r="F17" s="61" t="s">
        <v>643</v>
      </c>
      <c r="G17" s="61" t="s">
        <v>120</v>
      </c>
      <c r="H17" s="61" t="s">
        <v>644</v>
      </c>
      <c r="I17" s="61" t="s">
        <v>0</v>
      </c>
      <c r="J17" s="61" t="s">
        <v>370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2.8" x14ac:dyDescent="0.2">
      <c r="A18" s="61" t="s">
        <v>645</v>
      </c>
      <c r="B18" s="62" t="s">
        <v>372</v>
      </c>
      <c r="C18" s="62" t="s">
        <v>646</v>
      </c>
      <c r="D18" s="61" t="s">
        <v>647</v>
      </c>
      <c r="E18" s="61" t="s">
        <v>120</v>
      </c>
      <c r="F18" s="61" t="s">
        <v>648</v>
      </c>
      <c r="G18" s="61" t="s">
        <v>120</v>
      </c>
      <c r="H18" s="61" t="s">
        <v>649</v>
      </c>
      <c r="I18" s="61" t="s">
        <v>0</v>
      </c>
      <c r="J18" s="61" t="s">
        <v>451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2.8" x14ac:dyDescent="0.2">
      <c r="A19" s="63" t="s">
        <v>632</v>
      </c>
      <c r="B19" s="64" t="s">
        <v>452</v>
      </c>
      <c r="C19" s="64" t="s">
        <v>650</v>
      </c>
      <c r="D19" s="63" t="s">
        <v>651</v>
      </c>
      <c r="E19" s="63" t="s">
        <v>652</v>
      </c>
      <c r="F19" s="63" t="s">
        <v>653</v>
      </c>
      <c r="G19" s="63" t="s">
        <v>120</v>
      </c>
      <c r="H19" s="63" t="s">
        <v>654</v>
      </c>
      <c r="I19" s="63" t="s">
        <v>0</v>
      </c>
      <c r="J19" s="63" t="s">
        <v>540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5" t="s">
        <v>0</v>
      </c>
      <c r="B20" s="66" t="s">
        <v>63</v>
      </c>
      <c r="C20" s="66" t="s">
        <v>0</v>
      </c>
      <c r="D20" s="65" t="s">
        <v>655</v>
      </c>
      <c r="E20" s="65" t="s">
        <v>656</v>
      </c>
      <c r="F20" s="65" t="s">
        <v>657</v>
      </c>
      <c r="G20" s="65" t="s">
        <v>637</v>
      </c>
      <c r="H20" s="65" t="s">
        <v>658</v>
      </c>
      <c r="I20" s="65" t="s">
        <v>0</v>
      </c>
      <c r="J20" s="65" t="s">
        <v>542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K23" s="68"/>
      <c r="L23" s="67"/>
    </row>
    <row r="24" spans="1:23" ht="64.95" customHeight="1" x14ac:dyDescent="0.2">
      <c r="A24" s="68"/>
      <c r="B24" s="69" t="s">
        <v>659</v>
      </c>
      <c r="C24" s="178" t="s">
        <v>0</v>
      </c>
      <c r="D24" s="179"/>
      <c r="E24" s="70"/>
      <c r="F24" s="71" t="s">
        <v>0</v>
      </c>
      <c r="G24" s="70"/>
      <c r="H24" s="178" t="s">
        <v>76</v>
      </c>
      <c r="I24" s="179"/>
      <c r="J24" s="67"/>
      <c r="L24" s="67"/>
    </row>
    <row r="25" spans="1:23" x14ac:dyDescent="0.2">
      <c r="B25" s="72"/>
      <c r="C25" s="177" t="s">
        <v>607</v>
      </c>
      <c r="D25" s="177"/>
      <c r="E25" s="73"/>
      <c r="F25" s="74" t="s">
        <v>608</v>
      </c>
      <c r="G25" s="73"/>
      <c r="H25" s="177" t="s">
        <v>609</v>
      </c>
      <c r="I25" s="177"/>
      <c r="J25" s="67"/>
      <c r="K25" s="67"/>
      <c r="L25" s="67"/>
    </row>
    <row r="26" spans="1:23" x14ac:dyDescent="0.2">
      <c r="B26" s="72"/>
      <c r="C26" s="68"/>
      <c r="D26" s="68"/>
      <c r="E26" s="68"/>
      <c r="F26" s="68"/>
      <c r="G26" s="70"/>
      <c r="H26" s="70"/>
      <c r="I26" s="70"/>
      <c r="J26" s="67"/>
      <c r="K26" s="67"/>
      <c r="L26" s="67"/>
    </row>
    <row r="27" spans="1:23" x14ac:dyDescent="0.2">
      <c r="B27" s="72"/>
      <c r="C27" s="68"/>
      <c r="D27" s="75"/>
      <c r="E27" s="75"/>
      <c r="F27" s="75"/>
      <c r="G27" s="70"/>
      <c r="H27" s="70"/>
      <c r="I27" s="70"/>
      <c r="J27" s="67"/>
      <c r="K27" s="67"/>
      <c r="L27" s="67"/>
    </row>
    <row r="28" spans="1:23" ht="39.15" customHeight="1" x14ac:dyDescent="0.2">
      <c r="B28" s="72" t="s">
        <v>660</v>
      </c>
      <c r="C28" s="178" t="s">
        <v>0</v>
      </c>
      <c r="D28" s="179"/>
      <c r="E28" s="70"/>
      <c r="F28" s="71" t="s">
        <v>0</v>
      </c>
      <c r="G28" s="70"/>
      <c r="H28" s="178" t="s">
        <v>74</v>
      </c>
      <c r="I28" s="179"/>
      <c r="J28" s="67"/>
      <c r="K28" s="67"/>
      <c r="L28" s="67"/>
    </row>
    <row r="29" spans="1:23" x14ac:dyDescent="0.2">
      <c r="C29" s="177" t="s">
        <v>607</v>
      </c>
      <c r="D29" s="177"/>
      <c r="E29" s="73"/>
      <c r="F29" s="74" t="s">
        <v>608</v>
      </c>
      <c r="G29" s="73"/>
      <c r="H29" s="177" t="s">
        <v>609</v>
      </c>
      <c r="I29" s="17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</sheetData>
  <mergeCells count="27">
    <mergeCell ref="C29:D29"/>
    <mergeCell ref="H29:I29"/>
    <mergeCell ref="C24:D24"/>
    <mergeCell ref="H24:I24"/>
    <mergeCell ref="C25:D25"/>
    <mergeCell ref="H25:I25"/>
    <mergeCell ref="C28:D28"/>
    <mergeCell ref="H28:I28"/>
    <mergeCell ref="A9:J9"/>
    <mergeCell ref="A10:J10"/>
    <mergeCell ref="A11:B11"/>
    <mergeCell ref="C11:D11"/>
    <mergeCell ref="A12:A13"/>
    <mergeCell ref="B12:B13"/>
    <mergeCell ref="I12:I13"/>
    <mergeCell ref="J12:J13"/>
    <mergeCell ref="A5:B5"/>
    <mergeCell ref="C5:J5"/>
    <mergeCell ref="A6:B6"/>
    <mergeCell ref="C6:J6"/>
    <mergeCell ref="A8:F8"/>
    <mergeCell ref="A2:B2"/>
    <mergeCell ref="C2:J2"/>
    <mergeCell ref="A3:B3"/>
    <mergeCell ref="C3:J3"/>
    <mergeCell ref="A4:B4"/>
    <mergeCell ref="C4:J4"/>
  </mergeCells>
  <conditionalFormatting sqref="K24">
    <cfRule type="cellIs" dxfId="46" priority="7" stopIfTrue="1" operator="equal">
      <formula>0</formula>
    </cfRule>
  </conditionalFormatting>
  <conditionalFormatting sqref="A23:K23">
    <cfRule type="cellIs" dxfId="45" priority="6" stopIfTrue="1" operator="equal">
      <formula>0</formula>
    </cfRule>
  </conditionalFormatting>
  <conditionalFormatting sqref="A26:F27 A24:C25 E25 A28:C29 E28:E29">
    <cfRule type="cellIs" dxfId="44" priority="5" stopIfTrue="1" operator="equal">
      <formula>0</formula>
    </cfRule>
  </conditionalFormatting>
  <conditionalFormatting sqref="G28:G29">
    <cfRule type="cellIs" dxfId="43" priority="4" stopIfTrue="1" operator="equal">
      <formula>0</formula>
    </cfRule>
  </conditionalFormatting>
  <conditionalFormatting sqref="F25">
    <cfRule type="cellIs" dxfId="42" priority="3" stopIfTrue="1" operator="equal">
      <formula>0</formula>
    </cfRule>
  </conditionalFormatting>
  <conditionalFormatting sqref="F28">
    <cfRule type="cellIs" dxfId="41" priority="2" stopIfTrue="1" operator="equal">
      <formula>0</formula>
    </cfRule>
  </conditionalFormatting>
  <conditionalFormatting sqref="F29">
    <cfRule type="cellIs" dxfId="4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'1385 Здание: '1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57"/>
  <sheetViews>
    <sheetView workbookViewId="0"/>
  </sheetViews>
  <sheetFormatPr defaultColWidth="9.109375" defaultRowHeight="9.6" x14ac:dyDescent="0.2"/>
  <cols>
    <col min="1" max="1" width="7.44140625" style="77" customWidth="1"/>
    <col min="2" max="2" width="20.109375" style="77" customWidth="1"/>
    <col min="3" max="3" width="41.5546875" style="77" customWidth="1"/>
    <col min="4" max="4" width="15.33203125" style="77" customWidth="1"/>
    <col min="5" max="5" width="13.88671875" style="77" customWidth="1"/>
    <col min="6" max="6" width="14.109375" style="77" customWidth="1"/>
    <col min="7" max="7" width="15" style="77" customWidth="1"/>
    <col min="8" max="18" width="9.109375" style="77"/>
    <col min="19" max="20" width="9.109375" style="77" hidden="1" customWidth="1"/>
    <col min="21" max="16384" width="9.10937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80" t="s">
        <v>2</v>
      </c>
      <c r="B2" s="180"/>
      <c r="C2" s="181" t="str">
        <f>S1&amp;T1</f>
        <v>«Капитальный ремонт жилого дома №128 по ул. Железнодорожная в г.Минске»</v>
      </c>
      <c r="D2" s="181"/>
      <c r="E2" s="181"/>
      <c r="F2" s="181"/>
      <c r="G2" s="181"/>
      <c r="S2" s="79" t="s">
        <v>7</v>
      </c>
      <c r="T2" s="77" t="s">
        <v>8</v>
      </c>
    </row>
    <row r="3" spans="1:23" x14ac:dyDescent="0.2">
      <c r="A3" s="180" t="s">
        <v>661</v>
      </c>
      <c r="B3" s="180"/>
      <c r="C3" s="182" t="s">
        <v>6</v>
      </c>
      <c r="D3" s="183"/>
      <c r="E3" s="183"/>
      <c r="F3" s="183"/>
      <c r="G3" s="183"/>
      <c r="S3" s="78" t="s">
        <v>33</v>
      </c>
      <c r="T3" s="78" t="s">
        <v>0</v>
      </c>
    </row>
    <row r="4" spans="1:23" ht="29.25" customHeight="1" x14ac:dyDescent="0.2">
      <c r="A4" s="184" t="s">
        <v>79</v>
      </c>
      <c r="B4" s="184"/>
      <c r="C4" s="181" t="str">
        <f>S4&amp;T4</f>
        <v>Индивидуальный тепловой пункт</v>
      </c>
      <c r="D4" s="185"/>
      <c r="E4" s="185"/>
      <c r="F4" s="185"/>
      <c r="G4" s="185"/>
      <c r="S4" s="78" t="s">
        <v>9</v>
      </c>
      <c r="T4" s="78" t="s">
        <v>0</v>
      </c>
    </row>
    <row r="5" spans="1:23" ht="17.25" customHeight="1" x14ac:dyDescent="0.2">
      <c r="A5" s="184" t="s">
        <v>80</v>
      </c>
      <c r="B5" s="184"/>
      <c r="C5" s="182" t="s">
        <v>3</v>
      </c>
      <c r="D5" s="183"/>
      <c r="E5" s="183"/>
      <c r="F5" s="183"/>
      <c r="G5" s="183"/>
    </row>
    <row r="6" spans="1:23" x14ac:dyDescent="0.2">
      <c r="A6" s="188" t="s">
        <v>81</v>
      </c>
      <c r="B6" s="188"/>
      <c r="C6" s="189" t="s">
        <v>82</v>
      </c>
      <c r="D6" s="190"/>
      <c r="E6" s="190"/>
      <c r="F6" s="190"/>
      <c r="G6" s="190"/>
    </row>
    <row r="8" spans="1:23" x14ac:dyDescent="0.2">
      <c r="A8" s="191" t="s">
        <v>662</v>
      </c>
      <c r="B8" s="191"/>
      <c r="C8" s="191"/>
      <c r="D8" s="80" t="s">
        <v>3</v>
      </c>
      <c r="E8" s="81"/>
      <c r="F8" s="81"/>
      <c r="G8" s="81"/>
    </row>
    <row r="9" spans="1:23" x14ac:dyDescent="0.2">
      <c r="A9" s="192" t="s">
        <v>12</v>
      </c>
      <c r="B9" s="192"/>
      <c r="C9" s="192"/>
      <c r="D9" s="192"/>
      <c r="E9" s="192"/>
      <c r="F9" s="192"/>
      <c r="G9" s="192"/>
    </row>
    <row r="10" spans="1:23" x14ac:dyDescent="0.2">
      <c r="A10" s="196" t="str">
        <f>S3&amp;T3</f>
        <v>ТЕПЛОВОЙ ПУНКТ</v>
      </c>
      <c r="B10" s="196"/>
      <c r="C10" s="196"/>
      <c r="D10" s="196"/>
      <c r="E10" s="196"/>
      <c r="F10" s="196"/>
      <c r="G10" s="196"/>
    </row>
    <row r="11" spans="1:23" x14ac:dyDescent="0.2">
      <c r="A11" s="197" t="s">
        <v>663</v>
      </c>
      <c r="B11" s="197"/>
      <c r="C11" s="82" t="str">
        <f>S2&amp;" "&amp;T2</f>
        <v>на 01 марта 2026 г.</v>
      </c>
    </row>
    <row r="12" spans="1:23" ht="15.75" customHeight="1" x14ac:dyDescent="0.2">
      <c r="A12" s="198" t="s">
        <v>89</v>
      </c>
      <c r="B12" s="186" t="s">
        <v>90</v>
      </c>
      <c r="C12" s="186" t="s">
        <v>664</v>
      </c>
      <c r="D12" s="186" t="s">
        <v>665</v>
      </c>
      <c r="E12" s="186" t="s">
        <v>615</v>
      </c>
      <c r="F12" s="187" t="s">
        <v>666</v>
      </c>
      <c r="G12" s="187"/>
    </row>
    <row r="13" spans="1:23" ht="27" customHeight="1" x14ac:dyDescent="0.2">
      <c r="A13" s="198"/>
      <c r="B13" s="186"/>
      <c r="C13" s="186"/>
      <c r="D13" s="186"/>
      <c r="E13" s="186"/>
      <c r="F13" s="83" t="s">
        <v>667</v>
      </c>
      <c r="G13" s="83" t="s">
        <v>668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669</v>
      </c>
      <c r="B15" s="87" t="s">
        <v>670</v>
      </c>
      <c r="C15" s="87" t="s">
        <v>671</v>
      </c>
      <c r="D15" s="87" t="s">
        <v>672</v>
      </c>
      <c r="E15" s="86" t="s">
        <v>673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674</v>
      </c>
      <c r="B16" s="90" t="s">
        <v>675</v>
      </c>
      <c r="C16" s="90" t="s">
        <v>676</v>
      </c>
      <c r="D16" s="90" t="s">
        <v>672</v>
      </c>
      <c r="E16" s="89" t="s">
        <v>42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677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2" x14ac:dyDescent="0.2">
      <c r="A18" s="86" t="s">
        <v>678</v>
      </c>
      <c r="B18" s="87" t="s">
        <v>679</v>
      </c>
      <c r="C18" s="87" t="s">
        <v>680</v>
      </c>
      <c r="D18" s="87" t="s">
        <v>681</v>
      </c>
      <c r="E18" s="86" t="s">
        <v>682</v>
      </c>
      <c r="F18" s="88" t="s">
        <v>683</v>
      </c>
      <c r="G18" s="88" t="s">
        <v>684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2" x14ac:dyDescent="0.2">
      <c r="A19" s="86" t="s">
        <v>685</v>
      </c>
      <c r="B19" s="87" t="s">
        <v>686</v>
      </c>
      <c r="C19" s="87" t="s">
        <v>687</v>
      </c>
      <c r="D19" s="87" t="s">
        <v>681</v>
      </c>
      <c r="E19" s="86" t="s">
        <v>688</v>
      </c>
      <c r="F19" s="88" t="s">
        <v>689</v>
      </c>
      <c r="G19" s="88" t="s">
        <v>690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x14ac:dyDescent="0.2">
      <c r="A20" s="86" t="s">
        <v>691</v>
      </c>
      <c r="B20" s="87" t="s">
        <v>692</v>
      </c>
      <c r="C20" s="87" t="s">
        <v>693</v>
      </c>
      <c r="D20" s="87" t="s">
        <v>681</v>
      </c>
      <c r="E20" s="86" t="s">
        <v>694</v>
      </c>
      <c r="F20" s="88" t="s">
        <v>695</v>
      </c>
      <c r="G20" s="88" t="s">
        <v>696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2" x14ac:dyDescent="0.2">
      <c r="A21" s="86" t="s">
        <v>697</v>
      </c>
      <c r="B21" s="87" t="s">
        <v>698</v>
      </c>
      <c r="C21" s="87" t="s">
        <v>699</v>
      </c>
      <c r="D21" s="87" t="s">
        <v>681</v>
      </c>
      <c r="E21" s="86" t="s">
        <v>700</v>
      </c>
      <c r="F21" s="88" t="s">
        <v>701</v>
      </c>
      <c r="G21" s="88" t="s">
        <v>702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703</v>
      </c>
      <c r="B22" s="87" t="s">
        <v>704</v>
      </c>
      <c r="C22" s="87" t="s">
        <v>705</v>
      </c>
      <c r="D22" s="87" t="s">
        <v>681</v>
      </c>
      <c r="E22" s="86" t="s">
        <v>706</v>
      </c>
      <c r="F22" s="88" t="s">
        <v>707</v>
      </c>
      <c r="G22" s="88" t="s">
        <v>708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709</v>
      </c>
      <c r="B23" s="87" t="s">
        <v>710</v>
      </c>
      <c r="C23" s="87" t="s">
        <v>711</v>
      </c>
      <c r="D23" s="87" t="s">
        <v>681</v>
      </c>
      <c r="E23" s="86" t="s">
        <v>712</v>
      </c>
      <c r="F23" s="88" t="s">
        <v>713</v>
      </c>
      <c r="G23" s="88" t="s">
        <v>714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715</v>
      </c>
      <c r="B24" s="87" t="s">
        <v>716</v>
      </c>
      <c r="C24" s="87" t="s">
        <v>717</v>
      </c>
      <c r="D24" s="87" t="s">
        <v>681</v>
      </c>
      <c r="E24" s="86" t="s">
        <v>718</v>
      </c>
      <c r="F24" s="88" t="s">
        <v>719</v>
      </c>
      <c r="G24" s="88" t="s">
        <v>720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721</v>
      </c>
      <c r="B25" s="87" t="s">
        <v>722</v>
      </c>
      <c r="C25" s="87" t="s">
        <v>723</v>
      </c>
      <c r="D25" s="87" t="s">
        <v>681</v>
      </c>
      <c r="E25" s="86" t="s">
        <v>724</v>
      </c>
      <c r="F25" s="88" t="s">
        <v>725</v>
      </c>
      <c r="G25" s="88" t="s">
        <v>726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ht="28.8" x14ac:dyDescent="0.2">
      <c r="A26" s="86" t="s">
        <v>727</v>
      </c>
      <c r="B26" s="87" t="s">
        <v>728</v>
      </c>
      <c r="C26" s="87" t="s">
        <v>729</v>
      </c>
      <c r="D26" s="87" t="s">
        <v>681</v>
      </c>
      <c r="E26" s="86" t="s">
        <v>730</v>
      </c>
      <c r="F26" s="88" t="s">
        <v>731</v>
      </c>
      <c r="G26" s="88" t="s">
        <v>732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9" t="s">
        <v>733</v>
      </c>
      <c r="B27" s="90" t="s">
        <v>734</v>
      </c>
      <c r="C27" s="90" t="s">
        <v>735</v>
      </c>
      <c r="D27" s="90" t="s">
        <v>681</v>
      </c>
      <c r="E27" s="89" t="s">
        <v>736</v>
      </c>
      <c r="F27" s="91" t="s">
        <v>737</v>
      </c>
      <c r="G27" s="91" t="s">
        <v>738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0</v>
      </c>
      <c r="C28" s="93" t="s">
        <v>739</v>
      </c>
      <c r="D28" s="93" t="s">
        <v>0</v>
      </c>
      <c r="E28" s="92" t="s">
        <v>0</v>
      </c>
      <c r="F28" s="94" t="s">
        <v>0</v>
      </c>
      <c r="G28" s="94" t="s">
        <v>582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740</v>
      </c>
      <c r="D29" s="93" t="s">
        <v>0</v>
      </c>
      <c r="E29" s="92" t="s">
        <v>0</v>
      </c>
      <c r="F29" s="94" t="s">
        <v>0</v>
      </c>
      <c r="G29" s="94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3</v>
      </c>
      <c r="C30" s="93" t="s">
        <v>741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742</v>
      </c>
      <c r="C31" s="93" t="s">
        <v>743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744</v>
      </c>
      <c r="C32" s="93" t="s">
        <v>745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9" t="s">
        <v>746</v>
      </c>
      <c r="B33" s="90" t="s">
        <v>747</v>
      </c>
      <c r="C33" s="90" t="s">
        <v>748</v>
      </c>
      <c r="D33" s="90" t="s">
        <v>749</v>
      </c>
      <c r="E33" s="89" t="s">
        <v>750</v>
      </c>
      <c r="F33" s="91" t="s">
        <v>751</v>
      </c>
      <c r="G33" s="91" t="s">
        <v>752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753</v>
      </c>
      <c r="C34" s="93" t="s">
        <v>754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9.2" x14ac:dyDescent="0.2">
      <c r="A35" s="89" t="s">
        <v>755</v>
      </c>
      <c r="B35" s="90" t="s">
        <v>756</v>
      </c>
      <c r="C35" s="90" t="s">
        <v>757</v>
      </c>
      <c r="D35" s="90" t="s">
        <v>758</v>
      </c>
      <c r="E35" s="89" t="s">
        <v>759</v>
      </c>
      <c r="F35" s="91" t="s">
        <v>760</v>
      </c>
      <c r="G35" s="91" t="s">
        <v>761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ht="19.2" x14ac:dyDescent="0.2">
      <c r="A36" s="92" t="s">
        <v>0</v>
      </c>
      <c r="B36" s="93" t="s">
        <v>762</v>
      </c>
      <c r="C36" s="93" t="s">
        <v>763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38.4" x14ac:dyDescent="0.2">
      <c r="A37" s="86" t="s">
        <v>764</v>
      </c>
      <c r="B37" s="87" t="s">
        <v>765</v>
      </c>
      <c r="C37" s="87" t="s">
        <v>394</v>
      </c>
      <c r="D37" s="87" t="s">
        <v>766</v>
      </c>
      <c r="E37" s="86" t="s">
        <v>767</v>
      </c>
      <c r="F37" s="88" t="s">
        <v>768</v>
      </c>
      <c r="G37" s="88" t="s">
        <v>769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38.4" x14ac:dyDescent="0.2">
      <c r="A38" s="86" t="s">
        <v>770</v>
      </c>
      <c r="B38" s="87" t="s">
        <v>771</v>
      </c>
      <c r="C38" s="87" t="s">
        <v>401</v>
      </c>
      <c r="D38" s="87" t="s">
        <v>766</v>
      </c>
      <c r="E38" s="86" t="s">
        <v>772</v>
      </c>
      <c r="F38" s="88" t="s">
        <v>773</v>
      </c>
      <c r="G38" s="88" t="s">
        <v>774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38.4" x14ac:dyDescent="0.2">
      <c r="A39" s="86" t="s">
        <v>775</v>
      </c>
      <c r="B39" s="87" t="s">
        <v>776</v>
      </c>
      <c r="C39" s="87" t="s">
        <v>417</v>
      </c>
      <c r="D39" s="87" t="s">
        <v>766</v>
      </c>
      <c r="E39" s="86" t="s">
        <v>777</v>
      </c>
      <c r="F39" s="88" t="s">
        <v>778</v>
      </c>
      <c r="G39" s="88" t="s">
        <v>779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38.4" x14ac:dyDescent="0.2">
      <c r="A40" s="89" t="s">
        <v>780</v>
      </c>
      <c r="B40" s="90" t="s">
        <v>781</v>
      </c>
      <c r="C40" s="90" t="s">
        <v>434</v>
      </c>
      <c r="D40" s="90" t="s">
        <v>766</v>
      </c>
      <c r="E40" s="89" t="s">
        <v>782</v>
      </c>
      <c r="F40" s="91" t="s">
        <v>783</v>
      </c>
      <c r="G40" s="91" t="s">
        <v>784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92" t="s">
        <v>0</v>
      </c>
      <c r="B41" s="93" t="s">
        <v>785</v>
      </c>
      <c r="C41" s="93" t="s">
        <v>786</v>
      </c>
      <c r="D41" s="93" t="s">
        <v>0</v>
      </c>
      <c r="E41" s="92" t="s">
        <v>0</v>
      </c>
      <c r="F41" s="94" t="s">
        <v>0</v>
      </c>
      <c r="G41" s="94" t="s">
        <v>0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89" t="s">
        <v>787</v>
      </c>
      <c r="B42" s="90" t="s">
        <v>788</v>
      </c>
      <c r="C42" s="90" t="s">
        <v>789</v>
      </c>
      <c r="D42" s="90" t="s">
        <v>790</v>
      </c>
      <c r="E42" s="89" t="s">
        <v>791</v>
      </c>
      <c r="F42" s="91" t="s">
        <v>792</v>
      </c>
      <c r="G42" s="91" t="s">
        <v>793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92" t="s">
        <v>0</v>
      </c>
      <c r="B43" s="93" t="s">
        <v>794</v>
      </c>
      <c r="C43" s="93" t="s">
        <v>795</v>
      </c>
      <c r="D43" s="93" t="s">
        <v>0</v>
      </c>
      <c r="E43" s="92" t="s">
        <v>0</v>
      </c>
      <c r="F43" s="94" t="s">
        <v>0</v>
      </c>
      <c r="G43" s="94" t="s">
        <v>0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6" t="s">
        <v>796</v>
      </c>
      <c r="B44" s="87" t="s">
        <v>797</v>
      </c>
      <c r="C44" s="87" t="s">
        <v>798</v>
      </c>
      <c r="D44" s="87" t="s">
        <v>749</v>
      </c>
      <c r="E44" s="86" t="s">
        <v>799</v>
      </c>
      <c r="F44" s="88" t="s">
        <v>800</v>
      </c>
      <c r="G44" s="88" t="s">
        <v>801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9" t="s">
        <v>802</v>
      </c>
      <c r="B45" s="90" t="s">
        <v>803</v>
      </c>
      <c r="C45" s="90" t="s">
        <v>804</v>
      </c>
      <c r="D45" s="90" t="s">
        <v>758</v>
      </c>
      <c r="E45" s="89" t="s">
        <v>805</v>
      </c>
      <c r="F45" s="91" t="s">
        <v>806</v>
      </c>
      <c r="G45" s="91" t="s">
        <v>807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808</v>
      </c>
      <c r="C46" s="93" t="s">
        <v>809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810</v>
      </c>
      <c r="B47" s="87" t="s">
        <v>811</v>
      </c>
      <c r="C47" s="87" t="s">
        <v>812</v>
      </c>
      <c r="D47" s="87" t="s">
        <v>749</v>
      </c>
      <c r="E47" s="86" t="s">
        <v>813</v>
      </c>
      <c r="F47" s="88" t="s">
        <v>814</v>
      </c>
      <c r="G47" s="88" t="s">
        <v>815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816</v>
      </c>
      <c r="B48" s="87" t="s">
        <v>817</v>
      </c>
      <c r="C48" s="87" t="s">
        <v>818</v>
      </c>
      <c r="D48" s="87" t="s">
        <v>749</v>
      </c>
      <c r="E48" s="86" t="s">
        <v>819</v>
      </c>
      <c r="F48" s="88" t="s">
        <v>820</v>
      </c>
      <c r="G48" s="88" t="s">
        <v>821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6" t="s">
        <v>822</v>
      </c>
      <c r="B49" s="87" t="s">
        <v>823</v>
      </c>
      <c r="C49" s="87" t="s">
        <v>824</v>
      </c>
      <c r="D49" s="87" t="s">
        <v>825</v>
      </c>
      <c r="E49" s="86" t="s">
        <v>826</v>
      </c>
      <c r="F49" s="88" t="s">
        <v>827</v>
      </c>
      <c r="G49" s="88" t="s">
        <v>828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2" x14ac:dyDescent="0.2">
      <c r="A50" s="89" t="s">
        <v>829</v>
      </c>
      <c r="B50" s="90" t="s">
        <v>830</v>
      </c>
      <c r="C50" s="90" t="s">
        <v>831</v>
      </c>
      <c r="D50" s="90" t="s">
        <v>749</v>
      </c>
      <c r="E50" s="89" t="s">
        <v>832</v>
      </c>
      <c r="F50" s="91" t="s">
        <v>833</v>
      </c>
      <c r="G50" s="91" t="s">
        <v>834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92" t="s">
        <v>0</v>
      </c>
      <c r="B51" s="93" t="s">
        <v>835</v>
      </c>
      <c r="C51" s="93" t="s">
        <v>836</v>
      </c>
      <c r="D51" s="93" t="s">
        <v>0</v>
      </c>
      <c r="E51" s="92" t="s">
        <v>0</v>
      </c>
      <c r="F51" s="94" t="s">
        <v>0</v>
      </c>
      <c r="G51" s="94" t="s">
        <v>0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9" t="s">
        <v>837</v>
      </c>
      <c r="B52" s="90" t="s">
        <v>838</v>
      </c>
      <c r="C52" s="90" t="s">
        <v>839</v>
      </c>
      <c r="D52" s="90" t="s">
        <v>825</v>
      </c>
      <c r="E52" s="89" t="s">
        <v>840</v>
      </c>
      <c r="F52" s="91" t="s">
        <v>841</v>
      </c>
      <c r="G52" s="91" t="s">
        <v>842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92" t="s">
        <v>0</v>
      </c>
      <c r="B53" s="93" t="s">
        <v>843</v>
      </c>
      <c r="C53" s="93" t="s">
        <v>844</v>
      </c>
      <c r="D53" s="93" t="s">
        <v>0</v>
      </c>
      <c r="E53" s="92" t="s">
        <v>0</v>
      </c>
      <c r="F53" s="94" t="s">
        <v>0</v>
      </c>
      <c r="G53" s="94" t="s">
        <v>0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9" t="s">
        <v>845</v>
      </c>
      <c r="B54" s="90" t="s">
        <v>846</v>
      </c>
      <c r="C54" s="90" t="s">
        <v>847</v>
      </c>
      <c r="D54" s="90" t="s">
        <v>825</v>
      </c>
      <c r="E54" s="89" t="s">
        <v>848</v>
      </c>
      <c r="F54" s="91" t="s">
        <v>849</v>
      </c>
      <c r="G54" s="91" t="s">
        <v>850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851</v>
      </c>
      <c r="C55" s="93" t="s">
        <v>852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28.8" x14ac:dyDescent="0.2">
      <c r="A56" s="89" t="s">
        <v>853</v>
      </c>
      <c r="B56" s="90" t="s">
        <v>854</v>
      </c>
      <c r="C56" s="90" t="s">
        <v>302</v>
      </c>
      <c r="D56" s="90" t="s">
        <v>855</v>
      </c>
      <c r="E56" s="89" t="s">
        <v>856</v>
      </c>
      <c r="F56" s="91" t="s">
        <v>857</v>
      </c>
      <c r="G56" s="91" t="s">
        <v>858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92" t="s">
        <v>0</v>
      </c>
      <c r="B57" s="93" t="s">
        <v>859</v>
      </c>
      <c r="C57" s="93" t="s">
        <v>860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19.2" x14ac:dyDescent="0.2">
      <c r="A58" s="86" t="s">
        <v>861</v>
      </c>
      <c r="B58" s="87" t="s">
        <v>862</v>
      </c>
      <c r="C58" s="87" t="s">
        <v>863</v>
      </c>
      <c r="D58" s="87" t="s">
        <v>855</v>
      </c>
      <c r="E58" s="86" t="s">
        <v>752</v>
      </c>
      <c r="F58" s="88" t="s">
        <v>864</v>
      </c>
      <c r="G58" s="88" t="s">
        <v>858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19.2" x14ac:dyDescent="0.2">
      <c r="A59" s="89" t="s">
        <v>865</v>
      </c>
      <c r="B59" s="90" t="s">
        <v>866</v>
      </c>
      <c r="C59" s="90" t="s">
        <v>867</v>
      </c>
      <c r="D59" s="90" t="s">
        <v>855</v>
      </c>
      <c r="E59" s="89" t="s">
        <v>868</v>
      </c>
      <c r="F59" s="91" t="s">
        <v>869</v>
      </c>
      <c r="G59" s="91" t="s">
        <v>752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92" t="s">
        <v>0</v>
      </c>
      <c r="B60" s="93" t="s">
        <v>870</v>
      </c>
      <c r="C60" s="93" t="s">
        <v>871</v>
      </c>
      <c r="D60" s="93" t="s">
        <v>0</v>
      </c>
      <c r="E60" s="92" t="s">
        <v>0</v>
      </c>
      <c r="F60" s="94" t="s">
        <v>0</v>
      </c>
      <c r="G60" s="94" t="s">
        <v>0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6" t="s">
        <v>872</v>
      </c>
      <c r="B61" s="87" t="s">
        <v>873</v>
      </c>
      <c r="C61" s="87" t="s">
        <v>874</v>
      </c>
      <c r="D61" s="87" t="s">
        <v>749</v>
      </c>
      <c r="E61" s="86" t="s">
        <v>875</v>
      </c>
      <c r="F61" s="88" t="s">
        <v>876</v>
      </c>
      <c r="G61" s="88" t="s">
        <v>877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86" t="s">
        <v>878</v>
      </c>
      <c r="B62" s="87" t="s">
        <v>879</v>
      </c>
      <c r="C62" s="87" t="s">
        <v>880</v>
      </c>
      <c r="D62" s="87" t="s">
        <v>825</v>
      </c>
      <c r="E62" s="86" t="s">
        <v>881</v>
      </c>
      <c r="F62" s="88" t="s">
        <v>882</v>
      </c>
      <c r="G62" s="88" t="s">
        <v>883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884</v>
      </c>
      <c r="B63" s="87" t="s">
        <v>885</v>
      </c>
      <c r="C63" s="87" t="s">
        <v>886</v>
      </c>
      <c r="D63" s="87" t="s">
        <v>825</v>
      </c>
      <c r="E63" s="86" t="s">
        <v>887</v>
      </c>
      <c r="F63" s="88" t="s">
        <v>888</v>
      </c>
      <c r="G63" s="88" t="s">
        <v>713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19.2" x14ac:dyDescent="0.2">
      <c r="A64" s="86" t="s">
        <v>889</v>
      </c>
      <c r="B64" s="87" t="s">
        <v>890</v>
      </c>
      <c r="C64" s="87" t="s">
        <v>891</v>
      </c>
      <c r="D64" s="87" t="s">
        <v>825</v>
      </c>
      <c r="E64" s="86" t="s">
        <v>868</v>
      </c>
      <c r="F64" s="88" t="s">
        <v>892</v>
      </c>
      <c r="G64" s="88" t="s">
        <v>752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86" t="s">
        <v>893</v>
      </c>
      <c r="B65" s="87" t="s">
        <v>894</v>
      </c>
      <c r="C65" s="87" t="s">
        <v>895</v>
      </c>
      <c r="D65" s="87" t="s">
        <v>825</v>
      </c>
      <c r="E65" s="86" t="s">
        <v>896</v>
      </c>
      <c r="F65" s="88" t="s">
        <v>897</v>
      </c>
      <c r="G65" s="88" t="s">
        <v>898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9" t="s">
        <v>899</v>
      </c>
      <c r="B66" s="90" t="s">
        <v>900</v>
      </c>
      <c r="C66" s="90" t="s">
        <v>901</v>
      </c>
      <c r="D66" s="90" t="s">
        <v>749</v>
      </c>
      <c r="E66" s="89" t="s">
        <v>902</v>
      </c>
      <c r="F66" s="91" t="s">
        <v>903</v>
      </c>
      <c r="G66" s="91" t="s">
        <v>904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905</v>
      </c>
      <c r="C67" s="93" t="s">
        <v>906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19.2" x14ac:dyDescent="0.2">
      <c r="A68" s="86" t="s">
        <v>907</v>
      </c>
      <c r="B68" s="87" t="s">
        <v>908</v>
      </c>
      <c r="C68" s="87" t="s">
        <v>441</v>
      </c>
      <c r="D68" s="87" t="s">
        <v>909</v>
      </c>
      <c r="E68" s="86" t="s">
        <v>910</v>
      </c>
      <c r="F68" s="88" t="s">
        <v>911</v>
      </c>
      <c r="G68" s="88" t="s">
        <v>912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913</v>
      </c>
      <c r="B69" s="87" t="s">
        <v>914</v>
      </c>
      <c r="C69" s="87" t="s">
        <v>915</v>
      </c>
      <c r="D69" s="87" t="s">
        <v>825</v>
      </c>
      <c r="E69" s="86" t="s">
        <v>887</v>
      </c>
      <c r="F69" s="88" t="s">
        <v>916</v>
      </c>
      <c r="G69" s="88" t="s">
        <v>917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ht="19.2" x14ac:dyDescent="0.2">
      <c r="A70" s="89" t="s">
        <v>918</v>
      </c>
      <c r="B70" s="90" t="s">
        <v>919</v>
      </c>
      <c r="C70" s="90" t="s">
        <v>920</v>
      </c>
      <c r="D70" s="90" t="s">
        <v>825</v>
      </c>
      <c r="E70" s="89" t="s">
        <v>921</v>
      </c>
      <c r="F70" s="91" t="s">
        <v>892</v>
      </c>
      <c r="G70" s="91" t="s">
        <v>922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92" t="s">
        <v>0</v>
      </c>
      <c r="B71" s="93" t="s">
        <v>923</v>
      </c>
      <c r="C71" s="93" t="s">
        <v>924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925</v>
      </c>
      <c r="B72" s="87" t="s">
        <v>926</v>
      </c>
      <c r="C72" s="87" t="s">
        <v>927</v>
      </c>
      <c r="D72" s="87" t="s">
        <v>749</v>
      </c>
      <c r="E72" s="86" t="s">
        <v>928</v>
      </c>
      <c r="F72" s="88" t="s">
        <v>929</v>
      </c>
      <c r="G72" s="88" t="s">
        <v>930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ht="38.4" x14ac:dyDescent="0.2">
      <c r="A73" s="86" t="s">
        <v>931</v>
      </c>
      <c r="B73" s="87" t="s">
        <v>932</v>
      </c>
      <c r="C73" s="87" t="s">
        <v>933</v>
      </c>
      <c r="D73" s="87" t="s">
        <v>825</v>
      </c>
      <c r="E73" s="86" t="s">
        <v>934</v>
      </c>
      <c r="F73" s="88" t="s">
        <v>935</v>
      </c>
      <c r="G73" s="88" t="s">
        <v>936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86" t="s">
        <v>937</v>
      </c>
      <c r="B74" s="87" t="s">
        <v>938</v>
      </c>
      <c r="C74" s="87" t="s">
        <v>939</v>
      </c>
      <c r="D74" s="87" t="s">
        <v>749</v>
      </c>
      <c r="E74" s="86" t="s">
        <v>940</v>
      </c>
      <c r="F74" s="88" t="s">
        <v>941</v>
      </c>
      <c r="G74" s="88" t="s">
        <v>942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86" t="s">
        <v>943</v>
      </c>
      <c r="B75" s="87" t="s">
        <v>944</v>
      </c>
      <c r="C75" s="87" t="s">
        <v>945</v>
      </c>
      <c r="D75" s="87" t="s">
        <v>825</v>
      </c>
      <c r="E75" s="86" t="s">
        <v>946</v>
      </c>
      <c r="F75" s="88" t="s">
        <v>947</v>
      </c>
      <c r="G75" s="88" t="s">
        <v>948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89" t="s">
        <v>949</v>
      </c>
      <c r="B76" s="90" t="s">
        <v>950</v>
      </c>
      <c r="C76" s="90" t="s">
        <v>951</v>
      </c>
      <c r="D76" s="90" t="s">
        <v>825</v>
      </c>
      <c r="E76" s="89" t="s">
        <v>952</v>
      </c>
      <c r="F76" s="91" t="s">
        <v>953</v>
      </c>
      <c r="G76" s="91" t="s">
        <v>954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19.2" x14ac:dyDescent="0.2">
      <c r="A77" s="92" t="s">
        <v>0</v>
      </c>
      <c r="B77" s="93" t="s">
        <v>955</v>
      </c>
      <c r="C77" s="93" t="s">
        <v>956</v>
      </c>
      <c r="D77" s="93" t="s">
        <v>0</v>
      </c>
      <c r="E77" s="92" t="s">
        <v>0</v>
      </c>
      <c r="F77" s="94" t="s">
        <v>0</v>
      </c>
      <c r="G77" s="94" t="s">
        <v>0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28.8" x14ac:dyDescent="0.2">
      <c r="A78" s="86" t="s">
        <v>957</v>
      </c>
      <c r="B78" s="87" t="s">
        <v>958</v>
      </c>
      <c r="C78" s="87" t="s">
        <v>358</v>
      </c>
      <c r="D78" s="87" t="s">
        <v>749</v>
      </c>
      <c r="E78" s="86" t="s">
        <v>959</v>
      </c>
      <c r="F78" s="88" t="s">
        <v>960</v>
      </c>
      <c r="G78" s="88" t="s">
        <v>961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28.8" x14ac:dyDescent="0.2">
      <c r="A79" s="86" t="s">
        <v>962</v>
      </c>
      <c r="B79" s="87" t="s">
        <v>963</v>
      </c>
      <c r="C79" s="87" t="s">
        <v>964</v>
      </c>
      <c r="D79" s="87" t="s">
        <v>749</v>
      </c>
      <c r="E79" s="86" t="s">
        <v>965</v>
      </c>
      <c r="F79" s="88" t="s">
        <v>966</v>
      </c>
      <c r="G79" s="88" t="s">
        <v>967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ht="19.2" x14ac:dyDescent="0.2">
      <c r="A80" s="86" t="s">
        <v>968</v>
      </c>
      <c r="B80" s="87" t="s">
        <v>969</v>
      </c>
      <c r="C80" s="87" t="s">
        <v>970</v>
      </c>
      <c r="D80" s="87" t="s">
        <v>825</v>
      </c>
      <c r="E80" s="86" t="s">
        <v>971</v>
      </c>
      <c r="F80" s="88" t="s">
        <v>972</v>
      </c>
      <c r="G80" s="88" t="s">
        <v>948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28.8" x14ac:dyDescent="0.2">
      <c r="A81" s="86" t="s">
        <v>973</v>
      </c>
      <c r="B81" s="87" t="s">
        <v>974</v>
      </c>
      <c r="C81" s="87" t="s">
        <v>975</v>
      </c>
      <c r="D81" s="87" t="s">
        <v>825</v>
      </c>
      <c r="E81" s="86" t="s">
        <v>976</v>
      </c>
      <c r="F81" s="88" t="s">
        <v>977</v>
      </c>
      <c r="G81" s="88" t="s">
        <v>978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19.2" x14ac:dyDescent="0.2">
      <c r="A82" s="89" t="s">
        <v>979</v>
      </c>
      <c r="B82" s="90" t="s">
        <v>980</v>
      </c>
      <c r="C82" s="90" t="s">
        <v>981</v>
      </c>
      <c r="D82" s="90" t="s">
        <v>749</v>
      </c>
      <c r="E82" s="89" t="s">
        <v>982</v>
      </c>
      <c r="F82" s="91" t="s">
        <v>983</v>
      </c>
      <c r="G82" s="91" t="s">
        <v>984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92" t="s">
        <v>0</v>
      </c>
      <c r="B83" s="93" t="s">
        <v>985</v>
      </c>
      <c r="C83" s="93" t="s">
        <v>986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9" t="s">
        <v>987</v>
      </c>
      <c r="B84" s="90" t="s">
        <v>988</v>
      </c>
      <c r="C84" s="90" t="s">
        <v>989</v>
      </c>
      <c r="D84" s="90" t="s">
        <v>758</v>
      </c>
      <c r="E84" s="89" t="s">
        <v>990</v>
      </c>
      <c r="F84" s="91" t="s">
        <v>991</v>
      </c>
      <c r="G84" s="91" t="s">
        <v>992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19.2" x14ac:dyDescent="0.2">
      <c r="A85" s="92" t="s">
        <v>0</v>
      </c>
      <c r="B85" s="93" t="s">
        <v>993</v>
      </c>
      <c r="C85" s="93" t="s">
        <v>994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92" t="s">
        <v>0</v>
      </c>
      <c r="B86" s="93" t="s">
        <v>995</v>
      </c>
      <c r="C86" s="93" t="s">
        <v>996</v>
      </c>
      <c r="D86" s="93" t="s">
        <v>0</v>
      </c>
      <c r="E86" s="92" t="s">
        <v>0</v>
      </c>
      <c r="F86" s="94" t="s">
        <v>0</v>
      </c>
      <c r="G86" s="94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86" t="s">
        <v>997</v>
      </c>
      <c r="B87" s="87" t="s">
        <v>998</v>
      </c>
      <c r="C87" s="87" t="s">
        <v>999</v>
      </c>
      <c r="D87" s="87" t="s">
        <v>825</v>
      </c>
      <c r="E87" s="86" t="s">
        <v>1000</v>
      </c>
      <c r="F87" s="88" t="s">
        <v>1001</v>
      </c>
      <c r="G87" s="88" t="s">
        <v>1002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89" t="s">
        <v>1003</v>
      </c>
      <c r="B88" s="90" t="s">
        <v>1004</v>
      </c>
      <c r="C88" s="90" t="s">
        <v>1005</v>
      </c>
      <c r="D88" s="90" t="s">
        <v>749</v>
      </c>
      <c r="E88" s="89" t="s">
        <v>1006</v>
      </c>
      <c r="F88" s="91" t="s">
        <v>1007</v>
      </c>
      <c r="G88" s="91" t="s">
        <v>1008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92" t="s">
        <v>0</v>
      </c>
      <c r="B89" s="93" t="s">
        <v>140</v>
      </c>
      <c r="C89" s="93" t="s">
        <v>1009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92" t="s">
        <v>0</v>
      </c>
      <c r="B90" s="93" t="s">
        <v>1010</v>
      </c>
      <c r="C90" s="93" t="s">
        <v>1011</v>
      </c>
      <c r="D90" s="93" t="s">
        <v>0</v>
      </c>
      <c r="E90" s="92" t="s">
        <v>0</v>
      </c>
      <c r="F90" s="94" t="s">
        <v>0</v>
      </c>
      <c r="G90" s="94" t="s">
        <v>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92" t="s">
        <v>0</v>
      </c>
      <c r="B91" s="93" t="s">
        <v>1012</v>
      </c>
      <c r="C91" s="93" t="s">
        <v>1013</v>
      </c>
      <c r="D91" s="93" t="s">
        <v>0</v>
      </c>
      <c r="E91" s="92" t="s">
        <v>0</v>
      </c>
      <c r="F91" s="94" t="s">
        <v>0</v>
      </c>
      <c r="G91" s="94" t="s">
        <v>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89" t="s">
        <v>1014</v>
      </c>
      <c r="B92" s="90" t="s">
        <v>1015</v>
      </c>
      <c r="C92" s="90" t="s">
        <v>161</v>
      </c>
      <c r="D92" s="90" t="s">
        <v>790</v>
      </c>
      <c r="E92" s="89" t="s">
        <v>140</v>
      </c>
      <c r="F92" s="91" t="s">
        <v>1016</v>
      </c>
      <c r="G92" s="91" t="s">
        <v>1017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1018</v>
      </c>
      <c r="C93" s="93" t="s">
        <v>1019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ht="19.2" x14ac:dyDescent="0.2">
      <c r="A94" s="86" t="s">
        <v>1020</v>
      </c>
      <c r="B94" s="87" t="s">
        <v>1021</v>
      </c>
      <c r="C94" s="87" t="s">
        <v>154</v>
      </c>
      <c r="D94" s="87" t="s">
        <v>790</v>
      </c>
      <c r="E94" s="86" t="s">
        <v>166</v>
      </c>
      <c r="F94" s="88" t="s">
        <v>1022</v>
      </c>
      <c r="G94" s="88" t="s">
        <v>1023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ht="19.2" x14ac:dyDescent="0.2">
      <c r="A95" s="86" t="s">
        <v>1024</v>
      </c>
      <c r="B95" s="87" t="s">
        <v>1025</v>
      </c>
      <c r="C95" s="87" t="s">
        <v>148</v>
      </c>
      <c r="D95" s="87" t="s">
        <v>790</v>
      </c>
      <c r="E95" s="86" t="s">
        <v>207</v>
      </c>
      <c r="F95" s="88" t="s">
        <v>1026</v>
      </c>
      <c r="G95" s="88" t="s">
        <v>1027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ht="19.2" x14ac:dyDescent="0.2">
      <c r="A96" s="89" t="s">
        <v>1028</v>
      </c>
      <c r="B96" s="90" t="s">
        <v>1029</v>
      </c>
      <c r="C96" s="90" t="s">
        <v>142</v>
      </c>
      <c r="D96" s="90" t="s">
        <v>790</v>
      </c>
      <c r="E96" s="89" t="s">
        <v>183</v>
      </c>
      <c r="F96" s="91" t="s">
        <v>1030</v>
      </c>
      <c r="G96" s="91" t="s">
        <v>1031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92" t="s">
        <v>0</v>
      </c>
      <c r="B97" s="93" t="s">
        <v>1032</v>
      </c>
      <c r="C97" s="93" t="s">
        <v>1033</v>
      </c>
      <c r="D97" s="93" t="s">
        <v>0</v>
      </c>
      <c r="E97" s="92" t="s">
        <v>0</v>
      </c>
      <c r="F97" s="94" t="s">
        <v>0</v>
      </c>
      <c r="G97" s="94" t="s">
        <v>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92" t="s">
        <v>0</v>
      </c>
      <c r="B98" s="93" t="s">
        <v>1034</v>
      </c>
      <c r="C98" s="93" t="s">
        <v>1035</v>
      </c>
      <c r="D98" s="93" t="s">
        <v>0</v>
      </c>
      <c r="E98" s="92" t="s">
        <v>0</v>
      </c>
      <c r="F98" s="94" t="s">
        <v>0</v>
      </c>
      <c r="G98" s="94" t="s">
        <v>0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ht="19.2" x14ac:dyDescent="0.2">
      <c r="A99" s="89" t="s">
        <v>1036</v>
      </c>
      <c r="B99" s="90" t="s">
        <v>1037</v>
      </c>
      <c r="C99" s="90" t="s">
        <v>118</v>
      </c>
      <c r="D99" s="90" t="s">
        <v>1038</v>
      </c>
      <c r="E99" s="89" t="s">
        <v>71</v>
      </c>
      <c r="F99" s="91" t="s">
        <v>1039</v>
      </c>
      <c r="G99" s="91" t="s">
        <v>1040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1041</v>
      </c>
      <c r="C100" s="93" t="s">
        <v>1042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92" t="s">
        <v>0</v>
      </c>
      <c r="B101" s="93" t="s">
        <v>1043</v>
      </c>
      <c r="C101" s="93" t="s">
        <v>1044</v>
      </c>
      <c r="D101" s="93" t="s">
        <v>0</v>
      </c>
      <c r="E101" s="92" t="s">
        <v>0</v>
      </c>
      <c r="F101" s="94" t="s">
        <v>0</v>
      </c>
      <c r="G101" s="94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ht="38.4" x14ac:dyDescent="0.2">
      <c r="A102" s="86" t="s">
        <v>1045</v>
      </c>
      <c r="B102" s="87" t="s">
        <v>1046</v>
      </c>
      <c r="C102" s="87" t="s">
        <v>1047</v>
      </c>
      <c r="D102" s="87" t="s">
        <v>766</v>
      </c>
      <c r="E102" s="86" t="s">
        <v>1048</v>
      </c>
      <c r="F102" s="88" t="s">
        <v>1049</v>
      </c>
      <c r="G102" s="88" t="s">
        <v>1050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ht="38.4" x14ac:dyDescent="0.2">
      <c r="A103" s="86" t="s">
        <v>1051</v>
      </c>
      <c r="B103" s="87" t="s">
        <v>1052</v>
      </c>
      <c r="C103" s="87" t="s">
        <v>1053</v>
      </c>
      <c r="D103" s="87" t="s">
        <v>766</v>
      </c>
      <c r="E103" s="86" t="s">
        <v>777</v>
      </c>
      <c r="F103" s="88" t="s">
        <v>1054</v>
      </c>
      <c r="G103" s="88" t="s">
        <v>1055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ht="38.4" x14ac:dyDescent="0.2">
      <c r="A104" s="89" t="s">
        <v>1056</v>
      </c>
      <c r="B104" s="90" t="s">
        <v>1057</v>
      </c>
      <c r="C104" s="90" t="s">
        <v>1058</v>
      </c>
      <c r="D104" s="90" t="s">
        <v>766</v>
      </c>
      <c r="E104" s="89" t="s">
        <v>1059</v>
      </c>
      <c r="F104" s="91" t="s">
        <v>1060</v>
      </c>
      <c r="G104" s="91" t="s">
        <v>1061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92" t="s">
        <v>0</v>
      </c>
      <c r="B105" s="93" t="s">
        <v>1062</v>
      </c>
      <c r="C105" s="93" t="s">
        <v>1063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92" t="s">
        <v>0</v>
      </c>
      <c r="B106" s="93" t="s">
        <v>1064</v>
      </c>
      <c r="C106" s="93" t="s">
        <v>1065</v>
      </c>
      <c r="D106" s="93" t="s">
        <v>0</v>
      </c>
      <c r="E106" s="92" t="s">
        <v>0</v>
      </c>
      <c r="F106" s="94" t="s">
        <v>0</v>
      </c>
      <c r="G106" s="94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9" t="s">
        <v>1066</v>
      </c>
      <c r="B107" s="90" t="s">
        <v>1067</v>
      </c>
      <c r="C107" s="90" t="s">
        <v>209</v>
      </c>
      <c r="D107" s="90" t="s">
        <v>790</v>
      </c>
      <c r="E107" s="89" t="s">
        <v>166</v>
      </c>
      <c r="F107" s="91" t="s">
        <v>1068</v>
      </c>
      <c r="G107" s="91" t="s">
        <v>1069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92" t="s">
        <v>0</v>
      </c>
      <c r="B108" s="93" t="s">
        <v>1070</v>
      </c>
      <c r="C108" s="93" t="s">
        <v>1071</v>
      </c>
      <c r="D108" s="93" t="s">
        <v>0</v>
      </c>
      <c r="E108" s="92" t="s">
        <v>0</v>
      </c>
      <c r="F108" s="94" t="s">
        <v>0</v>
      </c>
      <c r="G108" s="94" t="s">
        <v>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2" x14ac:dyDescent="0.2">
      <c r="A109" s="89" t="s">
        <v>1072</v>
      </c>
      <c r="B109" s="90" t="s">
        <v>1073</v>
      </c>
      <c r="C109" s="90" t="s">
        <v>227</v>
      </c>
      <c r="D109" s="90" t="s">
        <v>790</v>
      </c>
      <c r="E109" s="89" t="s">
        <v>3</v>
      </c>
      <c r="F109" s="91" t="s">
        <v>1074</v>
      </c>
      <c r="G109" s="91" t="s">
        <v>1074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9.2" x14ac:dyDescent="0.2">
      <c r="A110" s="92" t="s">
        <v>0</v>
      </c>
      <c r="B110" s="93" t="s">
        <v>1075</v>
      </c>
      <c r="C110" s="93" t="s">
        <v>1076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1077</v>
      </c>
      <c r="C111" s="93" t="s">
        <v>1078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1079</v>
      </c>
      <c r="B112" s="87" t="s">
        <v>1080</v>
      </c>
      <c r="C112" s="87" t="s">
        <v>309</v>
      </c>
      <c r="D112" s="87" t="s">
        <v>790</v>
      </c>
      <c r="E112" s="86" t="s">
        <v>62</v>
      </c>
      <c r="F112" s="88" t="s">
        <v>1081</v>
      </c>
      <c r="G112" s="88" t="s">
        <v>1082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1083</v>
      </c>
      <c r="B113" s="87" t="s">
        <v>1084</v>
      </c>
      <c r="C113" s="87" t="s">
        <v>315</v>
      </c>
      <c r="D113" s="87" t="s">
        <v>790</v>
      </c>
      <c r="E113" s="86" t="s">
        <v>3</v>
      </c>
      <c r="F113" s="88" t="s">
        <v>992</v>
      </c>
      <c r="G113" s="88" t="s">
        <v>992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6" t="s">
        <v>1085</v>
      </c>
      <c r="B114" s="87" t="s">
        <v>1086</v>
      </c>
      <c r="C114" s="87" t="s">
        <v>321</v>
      </c>
      <c r="D114" s="87" t="s">
        <v>790</v>
      </c>
      <c r="E114" s="86" t="s">
        <v>159</v>
      </c>
      <c r="F114" s="88" t="s">
        <v>1087</v>
      </c>
      <c r="G114" s="88" t="s">
        <v>1088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9" t="s">
        <v>1089</v>
      </c>
      <c r="B115" s="90" t="s">
        <v>1090</v>
      </c>
      <c r="C115" s="90" t="s">
        <v>340</v>
      </c>
      <c r="D115" s="90" t="s">
        <v>790</v>
      </c>
      <c r="E115" s="89" t="s">
        <v>71</v>
      </c>
      <c r="F115" s="91" t="s">
        <v>1091</v>
      </c>
      <c r="G115" s="91" t="s">
        <v>1092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1093</v>
      </c>
      <c r="C116" s="93" t="s">
        <v>1094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92" t="s">
        <v>0</v>
      </c>
      <c r="B117" s="93" t="s">
        <v>1095</v>
      </c>
      <c r="C117" s="93" t="s">
        <v>1096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28.8" x14ac:dyDescent="0.2">
      <c r="A118" s="86" t="s">
        <v>1097</v>
      </c>
      <c r="B118" s="87" t="s">
        <v>1098</v>
      </c>
      <c r="C118" s="87" t="s">
        <v>1099</v>
      </c>
      <c r="D118" s="87" t="s">
        <v>790</v>
      </c>
      <c r="E118" s="86" t="s">
        <v>71</v>
      </c>
      <c r="F118" s="88" t="s">
        <v>1100</v>
      </c>
      <c r="G118" s="88" t="s">
        <v>1101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28.8" x14ac:dyDescent="0.2">
      <c r="A119" s="89" t="s">
        <v>1102</v>
      </c>
      <c r="B119" s="90" t="s">
        <v>1103</v>
      </c>
      <c r="C119" s="90" t="s">
        <v>1104</v>
      </c>
      <c r="D119" s="90" t="s">
        <v>790</v>
      </c>
      <c r="E119" s="89" t="s">
        <v>71</v>
      </c>
      <c r="F119" s="91" t="s">
        <v>1105</v>
      </c>
      <c r="G119" s="91" t="s">
        <v>1106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1107</v>
      </c>
      <c r="C120" s="93" t="s">
        <v>1108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1109</v>
      </c>
      <c r="C121" s="93" t="s">
        <v>1110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9.2" x14ac:dyDescent="0.2">
      <c r="A122" s="86" t="s">
        <v>1111</v>
      </c>
      <c r="B122" s="87" t="s">
        <v>1112</v>
      </c>
      <c r="C122" s="87" t="s">
        <v>1113</v>
      </c>
      <c r="D122" s="87" t="s">
        <v>749</v>
      </c>
      <c r="E122" s="86" t="s">
        <v>1114</v>
      </c>
      <c r="F122" s="88" t="s">
        <v>1115</v>
      </c>
      <c r="G122" s="88" t="s">
        <v>1116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ht="19.2" x14ac:dyDescent="0.2">
      <c r="A123" s="89" t="s">
        <v>1117</v>
      </c>
      <c r="B123" s="90" t="s">
        <v>1118</v>
      </c>
      <c r="C123" s="90" t="s">
        <v>1119</v>
      </c>
      <c r="D123" s="90" t="s">
        <v>749</v>
      </c>
      <c r="E123" s="89" t="s">
        <v>1120</v>
      </c>
      <c r="F123" s="91" t="s">
        <v>1121</v>
      </c>
      <c r="G123" s="91" t="s">
        <v>1122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28.8" x14ac:dyDescent="0.2">
      <c r="A124" s="92" t="s">
        <v>0</v>
      </c>
      <c r="B124" s="93" t="s">
        <v>62</v>
      </c>
      <c r="C124" s="93" t="s">
        <v>1123</v>
      </c>
      <c r="D124" s="93" t="s">
        <v>0</v>
      </c>
      <c r="E124" s="92" t="s">
        <v>0</v>
      </c>
      <c r="F124" s="94" t="s">
        <v>0</v>
      </c>
      <c r="G124" s="94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28.8" x14ac:dyDescent="0.2">
      <c r="A125" s="92" t="s">
        <v>0</v>
      </c>
      <c r="B125" s="93" t="s">
        <v>1124</v>
      </c>
      <c r="C125" s="93" t="s">
        <v>1125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1126</v>
      </c>
      <c r="C126" s="93" t="s">
        <v>1127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89" t="s">
        <v>1128</v>
      </c>
      <c r="B127" s="90" t="s">
        <v>1129</v>
      </c>
      <c r="C127" s="90" t="s">
        <v>1130</v>
      </c>
      <c r="D127" s="90" t="s">
        <v>758</v>
      </c>
      <c r="E127" s="89" t="s">
        <v>1131</v>
      </c>
      <c r="F127" s="91" t="s">
        <v>1132</v>
      </c>
      <c r="G127" s="91" t="s">
        <v>1133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0</v>
      </c>
      <c r="C128" s="93" t="s">
        <v>1134</v>
      </c>
      <c r="D128" s="93" t="s">
        <v>0</v>
      </c>
      <c r="E128" s="92" t="s">
        <v>0</v>
      </c>
      <c r="F128" s="94" t="s">
        <v>0</v>
      </c>
      <c r="G128" s="94" t="s">
        <v>1135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92" t="s">
        <v>0</v>
      </c>
      <c r="B129" s="93" t="s">
        <v>0</v>
      </c>
      <c r="C129" s="93" t="s">
        <v>553</v>
      </c>
      <c r="D129" s="93" t="s">
        <v>0</v>
      </c>
      <c r="E129" s="92" t="s">
        <v>0</v>
      </c>
      <c r="F129" s="94" t="s">
        <v>0</v>
      </c>
      <c r="G129" s="94" t="s">
        <v>1136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92" t="s">
        <v>0</v>
      </c>
      <c r="B130" s="93" t="s">
        <v>0</v>
      </c>
      <c r="C130" s="93" t="s">
        <v>571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ht="19.2" x14ac:dyDescent="0.2">
      <c r="A131" s="86" t="s">
        <v>1137</v>
      </c>
      <c r="B131" s="87" t="s">
        <v>1138</v>
      </c>
      <c r="C131" s="87" t="s">
        <v>194</v>
      </c>
      <c r="D131" s="87" t="s">
        <v>790</v>
      </c>
      <c r="E131" s="86" t="s">
        <v>3</v>
      </c>
      <c r="F131" s="88" t="s">
        <v>1139</v>
      </c>
      <c r="G131" s="88" t="s">
        <v>1139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89" t="s">
        <v>1140</v>
      </c>
      <c r="B132" s="90" t="s">
        <v>1141</v>
      </c>
      <c r="C132" s="90" t="s">
        <v>179</v>
      </c>
      <c r="D132" s="90" t="s">
        <v>790</v>
      </c>
      <c r="E132" s="89" t="s">
        <v>3</v>
      </c>
      <c r="F132" s="91" t="s">
        <v>1142</v>
      </c>
      <c r="G132" s="91" t="s">
        <v>1142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92" t="s">
        <v>0</v>
      </c>
      <c r="B133" s="93" t="s">
        <v>0</v>
      </c>
      <c r="C133" s="93" t="s">
        <v>1143</v>
      </c>
      <c r="D133" s="93" t="s">
        <v>0</v>
      </c>
      <c r="E133" s="92" t="s">
        <v>0</v>
      </c>
      <c r="F133" s="94" t="s">
        <v>0</v>
      </c>
      <c r="G133" s="94" t="s">
        <v>572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92" t="s">
        <v>0</v>
      </c>
      <c r="B134" s="93" t="s">
        <v>0</v>
      </c>
      <c r="C134" s="93" t="s">
        <v>553</v>
      </c>
      <c r="D134" s="93" t="s">
        <v>0</v>
      </c>
      <c r="E134" s="92" t="s">
        <v>0</v>
      </c>
      <c r="F134" s="94" t="s">
        <v>0</v>
      </c>
      <c r="G134" s="94" t="s">
        <v>573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92" t="s">
        <v>0</v>
      </c>
      <c r="B135" s="93" t="s">
        <v>0</v>
      </c>
      <c r="C135" s="93" t="s">
        <v>1144</v>
      </c>
      <c r="D135" s="93" t="s">
        <v>0</v>
      </c>
      <c r="E135" s="92" t="s">
        <v>0</v>
      </c>
      <c r="F135" s="94" t="s">
        <v>0</v>
      </c>
      <c r="G135" s="94" t="s">
        <v>0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177</v>
      </c>
      <c r="C136" s="93" t="s">
        <v>1145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1146</v>
      </c>
      <c r="C137" s="93" t="s">
        <v>1147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86" t="s">
        <v>1148</v>
      </c>
      <c r="B138" s="87" t="s">
        <v>1149</v>
      </c>
      <c r="C138" s="87" t="s">
        <v>532</v>
      </c>
      <c r="D138" s="87" t="s">
        <v>749</v>
      </c>
      <c r="E138" s="86" t="s">
        <v>1150</v>
      </c>
      <c r="F138" s="88" t="s">
        <v>1151</v>
      </c>
      <c r="G138" s="88" t="s">
        <v>1152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ht="14.4" x14ac:dyDescent="0.3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23" ht="14.4" x14ac:dyDescent="0.3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23" ht="14.4" x14ac:dyDescent="0.3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23" ht="14.4" x14ac:dyDescent="0.3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23" ht="14.4" x14ac:dyDescent="0.3">
      <c r="A143" s="95"/>
      <c r="B143" s="95"/>
      <c r="C143" s="95"/>
      <c r="D143" s="95"/>
      <c r="E143" s="95"/>
      <c r="F143" s="95"/>
      <c r="G143" s="95"/>
      <c r="H143"/>
      <c r="I143"/>
      <c r="J143"/>
      <c r="K143"/>
      <c r="L143"/>
    </row>
    <row r="144" spans="1:23" ht="64.95" customHeight="1" x14ac:dyDescent="0.3">
      <c r="A144" s="96"/>
      <c r="B144" s="97" t="s">
        <v>1153</v>
      </c>
      <c r="C144" s="98" t="s">
        <v>0</v>
      </c>
      <c r="D144" s="99" t="s">
        <v>0</v>
      </c>
      <c r="E144" s="193" t="s">
        <v>76</v>
      </c>
      <c r="F144" s="194"/>
      <c r="G144" s="100"/>
      <c r="H144"/>
      <c r="I144"/>
      <c r="J144"/>
      <c r="K144"/>
      <c r="L144"/>
    </row>
    <row r="145" spans="1:12" ht="14.4" x14ac:dyDescent="0.3">
      <c r="A145" s="101"/>
      <c r="B145" s="102"/>
      <c r="C145" s="102" t="s">
        <v>607</v>
      </c>
      <c r="D145" s="103" t="s">
        <v>608</v>
      </c>
      <c r="E145" s="195" t="s">
        <v>609</v>
      </c>
      <c r="F145" s="195"/>
      <c r="G145" s="104"/>
      <c r="H145"/>
      <c r="I145"/>
      <c r="J145"/>
      <c r="K145"/>
      <c r="L145"/>
    </row>
    <row r="146" spans="1:12" ht="14.4" x14ac:dyDescent="0.3">
      <c r="A146" s="101"/>
      <c r="B146" s="105"/>
      <c r="C146" s="105"/>
      <c r="D146" s="106"/>
      <c r="E146" s="100"/>
      <c r="F146" s="100"/>
      <c r="G146" s="100"/>
      <c r="H146"/>
      <c r="I146"/>
      <c r="J146"/>
      <c r="K146"/>
      <c r="L146"/>
    </row>
    <row r="147" spans="1:12" ht="14.4" x14ac:dyDescent="0.3">
      <c r="A147" s="101"/>
      <c r="B147" s="105"/>
      <c r="C147" s="105"/>
      <c r="D147" s="106"/>
      <c r="E147" s="100"/>
      <c r="F147" s="100"/>
      <c r="G147" s="100"/>
      <c r="H147"/>
      <c r="I147"/>
      <c r="J147"/>
      <c r="K147"/>
      <c r="L147"/>
    </row>
    <row r="148" spans="1:12" ht="39.15" customHeight="1" x14ac:dyDescent="0.3">
      <c r="A148" s="107"/>
      <c r="B148" s="108" t="s">
        <v>1154</v>
      </c>
      <c r="C148" s="98" t="s">
        <v>0</v>
      </c>
      <c r="D148" s="99" t="s">
        <v>0</v>
      </c>
      <c r="E148" s="193" t="s">
        <v>74</v>
      </c>
      <c r="F148" s="194"/>
      <c r="G148" s="100"/>
      <c r="H148"/>
      <c r="I148"/>
      <c r="J148"/>
      <c r="K148"/>
      <c r="L148"/>
    </row>
    <row r="149" spans="1:12" ht="14.4" x14ac:dyDescent="0.3">
      <c r="A149" s="101"/>
      <c r="B149" s="109"/>
      <c r="C149" s="109" t="s">
        <v>607</v>
      </c>
      <c r="D149" s="103" t="s">
        <v>608</v>
      </c>
      <c r="E149" s="195" t="s">
        <v>609</v>
      </c>
      <c r="F149" s="195"/>
      <c r="G149" s="104"/>
      <c r="H149"/>
      <c r="I149"/>
      <c r="J149"/>
      <c r="K149"/>
      <c r="L149"/>
    </row>
    <row r="150" spans="1:12" ht="14.4" x14ac:dyDescent="0.3">
      <c r="A150" s="101"/>
      <c r="B150" s="101"/>
      <c r="C150" s="101"/>
      <c r="D150" s="101"/>
      <c r="E150" s="101"/>
      <c r="F150" s="101"/>
      <c r="G150" s="101"/>
      <c r="H150"/>
      <c r="I150"/>
      <c r="J150"/>
      <c r="K150"/>
      <c r="L150"/>
    </row>
    <row r="151" spans="1:12" ht="14.4" x14ac:dyDescent="0.3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14.4" x14ac:dyDescent="0.3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14.4" x14ac:dyDescent="0.3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14.4" x14ac:dyDescent="0.3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14.4" x14ac:dyDescent="0.3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14.4" x14ac:dyDescent="0.3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14.4" x14ac:dyDescent="0.3">
      <c r="A157"/>
      <c r="B157"/>
      <c r="C157"/>
      <c r="D157"/>
      <c r="E157"/>
      <c r="F157"/>
      <c r="G157"/>
      <c r="H157"/>
      <c r="I157"/>
      <c r="J157"/>
      <c r="K157"/>
      <c r="L157"/>
    </row>
  </sheetData>
  <mergeCells count="24">
    <mergeCell ref="E144:F144"/>
    <mergeCell ref="E145:F145"/>
    <mergeCell ref="E148:F148"/>
    <mergeCell ref="E149:F149"/>
    <mergeCell ref="A10:G10"/>
    <mergeCell ref="A11:B11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C8"/>
    <mergeCell ref="A9:G9"/>
    <mergeCell ref="A2:B2"/>
    <mergeCell ref="C2:G2"/>
    <mergeCell ref="A3:B3"/>
    <mergeCell ref="C3:G3"/>
    <mergeCell ref="A4:B4"/>
    <mergeCell ref="C4:G4"/>
  </mergeCells>
  <conditionalFormatting sqref="A150:G150 D145:D146 A144:B149 D147:E149">
    <cfRule type="cellIs" dxfId="39" priority="3" stopIfTrue="1" operator="equal">
      <formula>0</formula>
    </cfRule>
  </conditionalFormatting>
  <conditionalFormatting sqref="E146">
    <cfRule type="cellIs" dxfId="38" priority="2" stopIfTrue="1" operator="equal">
      <formula>0</formula>
    </cfRule>
  </conditionalFormatting>
  <conditionalFormatting sqref="C144:C149">
    <cfRule type="cellIs" dxfId="37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'1385 Здание: '1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05"/>
  <sheetViews>
    <sheetView zoomScaleNormal="100" workbookViewId="0"/>
  </sheetViews>
  <sheetFormatPr defaultColWidth="9.109375" defaultRowHeight="9.6" x14ac:dyDescent="0.3"/>
  <cols>
    <col min="1" max="1" width="18.33203125" style="111" customWidth="1"/>
    <col min="2" max="2" width="32.33203125" style="111" customWidth="1"/>
    <col min="3" max="3" width="11.88671875" style="111" customWidth="1"/>
    <col min="4" max="4" width="16.33203125" style="111" customWidth="1"/>
    <col min="5" max="5" width="37.5546875" style="111" customWidth="1"/>
    <col min="6" max="6" width="10.44140625" style="111" customWidth="1"/>
    <col min="7" max="7" width="11" style="111" customWidth="1"/>
    <col min="8" max="17" width="9.109375" style="111"/>
    <col min="18" max="19" width="9.109375" style="111" hidden="1" customWidth="1"/>
    <col min="20" max="16384" width="9.109375" style="111"/>
  </cols>
  <sheetData>
    <row r="1" spans="1:23" ht="8.25" customHeight="1" x14ac:dyDescent="0.3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3">
      <c r="A2" s="113" t="s">
        <v>2</v>
      </c>
      <c r="B2" s="199" t="str">
        <f>R1&amp;S1</f>
        <v>«Капитальный ремонт жилого дома №128 по ул. Железнодорожная в г.Минске»</v>
      </c>
      <c r="C2" s="199"/>
      <c r="D2" s="199"/>
      <c r="E2" s="199"/>
      <c r="F2" s="199"/>
      <c r="G2" s="199"/>
      <c r="R2" s="114" t="s">
        <v>33</v>
      </c>
      <c r="S2" s="112" t="s">
        <v>0</v>
      </c>
    </row>
    <row r="3" spans="1:23" x14ac:dyDescent="0.3">
      <c r="A3" s="113" t="s">
        <v>661</v>
      </c>
      <c r="B3" s="200" t="s">
        <v>6</v>
      </c>
      <c r="C3" s="199"/>
      <c r="D3" s="199"/>
      <c r="E3" s="199"/>
      <c r="F3" s="199"/>
      <c r="G3" s="199"/>
    </row>
    <row r="4" spans="1:23" ht="30" customHeight="1" x14ac:dyDescent="0.3">
      <c r="A4" s="113" t="s">
        <v>79</v>
      </c>
      <c r="B4" s="199" t="str">
        <f>R4&amp;S4</f>
        <v>Индивидуальный тепловой пункт</v>
      </c>
      <c r="C4" s="201"/>
      <c r="D4" s="201"/>
      <c r="E4" s="201"/>
      <c r="F4" s="201"/>
      <c r="G4" s="201"/>
      <c r="R4" s="112" t="s">
        <v>9</v>
      </c>
      <c r="S4" s="112" t="s">
        <v>0</v>
      </c>
    </row>
    <row r="5" spans="1:23" ht="26.25" customHeight="1" x14ac:dyDescent="0.3">
      <c r="A5" s="113" t="s">
        <v>80</v>
      </c>
      <c r="B5" s="200" t="s">
        <v>3</v>
      </c>
      <c r="C5" s="199"/>
      <c r="D5" s="199"/>
      <c r="E5" s="199"/>
      <c r="F5" s="199"/>
      <c r="G5" s="199"/>
    </row>
    <row r="6" spans="1:23" x14ac:dyDescent="0.3">
      <c r="A6" s="113" t="s">
        <v>81</v>
      </c>
      <c r="B6" s="200" t="s">
        <v>82</v>
      </c>
      <c r="C6" s="199"/>
      <c r="D6" s="199"/>
      <c r="E6" s="199"/>
      <c r="F6" s="199"/>
      <c r="G6" s="199"/>
    </row>
    <row r="8" spans="1:23" x14ac:dyDescent="0.3">
      <c r="A8" s="202" t="s">
        <v>1155</v>
      </c>
      <c r="B8" s="202"/>
      <c r="C8" s="202"/>
      <c r="D8" s="114" t="s">
        <v>3</v>
      </c>
      <c r="E8" s="113"/>
    </row>
    <row r="9" spans="1:23" x14ac:dyDescent="0.3">
      <c r="A9" s="205" t="s">
        <v>12</v>
      </c>
      <c r="B9" s="205"/>
      <c r="C9" s="205"/>
      <c r="D9" s="205"/>
      <c r="E9" s="205"/>
      <c r="F9" s="205"/>
      <c r="G9" s="205"/>
    </row>
    <row r="10" spans="1:23" x14ac:dyDescent="0.3">
      <c r="A10" s="196" t="str">
        <f>R2&amp;S2</f>
        <v>ТЕПЛОВОЙ ПУНКТ</v>
      </c>
      <c r="B10" s="196"/>
      <c r="C10" s="196"/>
      <c r="D10" s="196"/>
      <c r="E10" s="196"/>
      <c r="F10" s="196"/>
      <c r="G10" s="196"/>
    </row>
    <row r="11" spans="1:23" x14ac:dyDescent="0.3">
      <c r="A11" s="115"/>
      <c r="B11" s="113"/>
    </row>
    <row r="12" spans="1:23" ht="26.25" customHeight="1" x14ac:dyDescent="0.3">
      <c r="A12" s="186" t="s">
        <v>90</v>
      </c>
      <c r="B12" s="186" t="s">
        <v>1156</v>
      </c>
      <c r="C12" s="83" t="s">
        <v>665</v>
      </c>
      <c r="D12" s="206" t="s">
        <v>1157</v>
      </c>
      <c r="E12" s="186" t="s">
        <v>1158</v>
      </c>
      <c r="F12" s="186" t="s">
        <v>622</v>
      </c>
      <c r="G12" s="186" t="s">
        <v>615</v>
      </c>
    </row>
    <row r="13" spans="1:23" ht="27" customHeight="1" x14ac:dyDescent="0.3">
      <c r="A13" s="186"/>
      <c r="B13" s="186"/>
      <c r="C13" s="83" t="s">
        <v>1159</v>
      </c>
      <c r="D13" s="207"/>
      <c r="E13" s="186"/>
      <c r="F13" s="186"/>
      <c r="G13" s="186"/>
    </row>
    <row r="14" spans="1:23" s="118" customFormat="1" ht="15" customHeight="1" x14ac:dyDescent="0.3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159</v>
      </c>
      <c r="G14" s="92" t="s">
        <v>166</v>
      </c>
    </row>
    <row r="15" spans="1:23" ht="19.2" x14ac:dyDescent="0.3">
      <c r="A15" s="87" t="s">
        <v>105</v>
      </c>
      <c r="B15" s="87" t="s">
        <v>106</v>
      </c>
      <c r="C15" s="87" t="s">
        <v>1160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3">
      <c r="A16" s="87" t="s">
        <v>0</v>
      </c>
      <c r="B16" s="87" t="s">
        <v>0</v>
      </c>
      <c r="C16" s="87" t="s">
        <v>0</v>
      </c>
      <c r="D16" s="87" t="s">
        <v>670</v>
      </c>
      <c r="E16" s="87" t="s">
        <v>671</v>
      </c>
      <c r="F16" s="87" t="s">
        <v>672</v>
      </c>
      <c r="G16" s="86" t="s">
        <v>130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3">
      <c r="A17" s="87" t="s">
        <v>0</v>
      </c>
      <c r="B17" s="87" t="s">
        <v>0</v>
      </c>
      <c r="C17" s="87" t="s">
        <v>0</v>
      </c>
      <c r="D17" s="87" t="s">
        <v>675</v>
      </c>
      <c r="E17" s="87" t="s">
        <v>676</v>
      </c>
      <c r="F17" s="87" t="s">
        <v>672</v>
      </c>
      <c r="G17" s="86" t="s">
        <v>42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2" x14ac:dyDescent="0.3">
      <c r="A18" s="87" t="s">
        <v>0</v>
      </c>
      <c r="B18" s="87" t="s">
        <v>0</v>
      </c>
      <c r="C18" s="87" t="s">
        <v>0</v>
      </c>
      <c r="D18" s="87" t="s">
        <v>679</v>
      </c>
      <c r="E18" s="87" t="s">
        <v>680</v>
      </c>
      <c r="F18" s="87" t="s">
        <v>681</v>
      </c>
      <c r="G18" s="86" t="s">
        <v>1161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2" x14ac:dyDescent="0.3">
      <c r="A19" s="87" t="s">
        <v>0</v>
      </c>
      <c r="B19" s="87" t="s">
        <v>0</v>
      </c>
      <c r="C19" s="87" t="s">
        <v>0</v>
      </c>
      <c r="D19" s="87" t="s">
        <v>686</v>
      </c>
      <c r="E19" s="87" t="s">
        <v>687</v>
      </c>
      <c r="F19" s="87" t="s">
        <v>681</v>
      </c>
      <c r="G19" s="86" t="s">
        <v>1162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3">
      <c r="A20" s="90" t="s">
        <v>0</v>
      </c>
      <c r="B20" s="90" t="s">
        <v>0</v>
      </c>
      <c r="C20" s="90" t="s">
        <v>0</v>
      </c>
      <c r="D20" s="90" t="s">
        <v>722</v>
      </c>
      <c r="E20" s="90" t="s">
        <v>723</v>
      </c>
      <c r="F20" s="90" t="s">
        <v>681</v>
      </c>
      <c r="G20" s="89" t="s">
        <v>1163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3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741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9.2" x14ac:dyDescent="0.3">
      <c r="A22" s="93" t="s">
        <v>0</v>
      </c>
      <c r="B22" s="93" t="s">
        <v>0</v>
      </c>
      <c r="C22" s="93" t="s">
        <v>0</v>
      </c>
      <c r="D22" s="93" t="s">
        <v>742</v>
      </c>
      <c r="E22" s="93" t="s">
        <v>743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2" x14ac:dyDescent="0.3">
      <c r="A23" s="93" t="s">
        <v>0</v>
      </c>
      <c r="B23" s="93" t="s">
        <v>0</v>
      </c>
      <c r="C23" s="93" t="s">
        <v>0</v>
      </c>
      <c r="D23" s="93" t="s">
        <v>808</v>
      </c>
      <c r="E23" s="93" t="s">
        <v>809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3">
      <c r="A24" s="90" t="s">
        <v>0</v>
      </c>
      <c r="B24" s="90" t="s">
        <v>0</v>
      </c>
      <c r="C24" s="90" t="s">
        <v>0</v>
      </c>
      <c r="D24" s="90" t="s">
        <v>817</v>
      </c>
      <c r="E24" s="90" t="s">
        <v>818</v>
      </c>
      <c r="F24" s="90" t="s">
        <v>749</v>
      </c>
      <c r="G24" s="89" t="s">
        <v>819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9.2" x14ac:dyDescent="0.3">
      <c r="A25" s="93" t="s">
        <v>0</v>
      </c>
      <c r="B25" s="93" t="s">
        <v>0</v>
      </c>
      <c r="C25" s="93" t="s">
        <v>0</v>
      </c>
      <c r="D25" s="93" t="s">
        <v>905</v>
      </c>
      <c r="E25" s="93" t="s">
        <v>906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2" x14ac:dyDescent="0.3">
      <c r="A26" s="90" t="s">
        <v>0</v>
      </c>
      <c r="B26" s="90" t="s">
        <v>0</v>
      </c>
      <c r="C26" s="90" t="s">
        <v>0</v>
      </c>
      <c r="D26" s="90" t="s">
        <v>919</v>
      </c>
      <c r="E26" s="90" t="s">
        <v>920</v>
      </c>
      <c r="F26" s="90" t="s">
        <v>825</v>
      </c>
      <c r="G26" s="89" t="s">
        <v>921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ht="19.2" x14ac:dyDescent="0.3">
      <c r="A27" s="93" t="s">
        <v>0</v>
      </c>
      <c r="B27" s="93" t="s">
        <v>0</v>
      </c>
      <c r="C27" s="93" t="s">
        <v>0</v>
      </c>
      <c r="D27" s="93" t="s">
        <v>140</v>
      </c>
      <c r="E27" s="93" t="s">
        <v>1009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3">
      <c r="A28" s="93" t="s">
        <v>0</v>
      </c>
      <c r="B28" s="93" t="s">
        <v>0</v>
      </c>
      <c r="C28" s="93" t="s">
        <v>0</v>
      </c>
      <c r="D28" s="93" t="s">
        <v>1032</v>
      </c>
      <c r="E28" s="93" t="s">
        <v>1033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3">
      <c r="A29" s="93" t="s">
        <v>0</v>
      </c>
      <c r="B29" s="93" t="s">
        <v>0</v>
      </c>
      <c r="C29" s="93" t="s">
        <v>0</v>
      </c>
      <c r="D29" s="93" t="s">
        <v>1034</v>
      </c>
      <c r="E29" s="93" t="s">
        <v>1035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ht="19.2" x14ac:dyDescent="0.3">
      <c r="A30" s="90" t="s">
        <v>0</v>
      </c>
      <c r="B30" s="90" t="s">
        <v>0</v>
      </c>
      <c r="C30" s="90" t="s">
        <v>0</v>
      </c>
      <c r="D30" s="90" t="s">
        <v>1037</v>
      </c>
      <c r="E30" s="90" t="s">
        <v>118</v>
      </c>
      <c r="F30" s="90" t="s">
        <v>1038</v>
      </c>
      <c r="G30" s="89" t="s">
        <v>71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3">
      <c r="A31" s="93" t="s">
        <v>0</v>
      </c>
      <c r="B31" s="93" t="s">
        <v>0</v>
      </c>
      <c r="C31" s="93" t="s">
        <v>0</v>
      </c>
      <c r="D31" s="93" t="s">
        <v>1093</v>
      </c>
      <c r="E31" s="93" t="s">
        <v>1094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3">
      <c r="A32" s="93" t="s">
        <v>0</v>
      </c>
      <c r="B32" s="93" t="s">
        <v>0</v>
      </c>
      <c r="C32" s="93" t="s">
        <v>0</v>
      </c>
      <c r="D32" s="93" t="s">
        <v>1095</v>
      </c>
      <c r="E32" s="93" t="s">
        <v>1096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ht="28.8" x14ac:dyDescent="0.3">
      <c r="A33" s="87" t="s">
        <v>0</v>
      </c>
      <c r="B33" s="87" t="s">
        <v>0</v>
      </c>
      <c r="C33" s="87" t="s">
        <v>0</v>
      </c>
      <c r="D33" s="87" t="s">
        <v>1098</v>
      </c>
      <c r="E33" s="87" t="s">
        <v>1099</v>
      </c>
      <c r="F33" s="87" t="s">
        <v>790</v>
      </c>
      <c r="G33" s="86" t="s">
        <v>71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28.8" x14ac:dyDescent="0.3">
      <c r="A34" s="90" t="s">
        <v>0</v>
      </c>
      <c r="B34" s="90" t="s">
        <v>0</v>
      </c>
      <c r="C34" s="90" t="s">
        <v>0</v>
      </c>
      <c r="D34" s="90" t="s">
        <v>1103</v>
      </c>
      <c r="E34" s="90" t="s">
        <v>1104</v>
      </c>
      <c r="F34" s="90" t="s">
        <v>790</v>
      </c>
      <c r="G34" s="89" t="s">
        <v>71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3">
      <c r="A35" s="93" t="s">
        <v>0</v>
      </c>
      <c r="B35" s="93" t="s">
        <v>0</v>
      </c>
      <c r="C35" s="93" t="s">
        <v>0</v>
      </c>
      <c r="D35" s="93" t="s">
        <v>1107</v>
      </c>
      <c r="E35" s="93" t="s">
        <v>1108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3">
      <c r="A36" s="93" t="s">
        <v>0</v>
      </c>
      <c r="B36" s="93" t="s">
        <v>0</v>
      </c>
      <c r="C36" s="93" t="s">
        <v>0</v>
      </c>
      <c r="D36" s="93" t="s">
        <v>1109</v>
      </c>
      <c r="E36" s="93" t="s">
        <v>1110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2" x14ac:dyDescent="0.3">
      <c r="A37" s="90" t="s">
        <v>0</v>
      </c>
      <c r="B37" s="90" t="s">
        <v>0</v>
      </c>
      <c r="C37" s="90" t="s">
        <v>0</v>
      </c>
      <c r="D37" s="90" t="s">
        <v>1118</v>
      </c>
      <c r="E37" s="90" t="s">
        <v>1119</v>
      </c>
      <c r="F37" s="90" t="s">
        <v>749</v>
      </c>
      <c r="G37" s="89" t="s">
        <v>1120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28.8" x14ac:dyDescent="0.3">
      <c r="A38" s="93" t="s">
        <v>0</v>
      </c>
      <c r="B38" s="93" t="s">
        <v>0</v>
      </c>
      <c r="C38" s="93" t="s">
        <v>0</v>
      </c>
      <c r="D38" s="93" t="s">
        <v>62</v>
      </c>
      <c r="E38" s="93" t="s">
        <v>1123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ht="28.8" x14ac:dyDescent="0.3">
      <c r="A39" s="93" t="s">
        <v>0</v>
      </c>
      <c r="B39" s="93" t="s">
        <v>0</v>
      </c>
      <c r="C39" s="93" t="s">
        <v>0</v>
      </c>
      <c r="D39" s="93" t="s">
        <v>1124</v>
      </c>
      <c r="E39" s="93" t="s">
        <v>1125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3">
      <c r="A40" s="93" t="s">
        <v>0</v>
      </c>
      <c r="B40" s="93" t="s">
        <v>0</v>
      </c>
      <c r="C40" s="93" t="s">
        <v>0</v>
      </c>
      <c r="D40" s="93" t="s">
        <v>1126</v>
      </c>
      <c r="E40" s="93" t="s">
        <v>1127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9.2" x14ac:dyDescent="0.3">
      <c r="A41" s="87" t="s">
        <v>0</v>
      </c>
      <c r="B41" s="87" t="s">
        <v>0</v>
      </c>
      <c r="C41" s="87" t="s">
        <v>0</v>
      </c>
      <c r="D41" s="87" t="s">
        <v>1129</v>
      </c>
      <c r="E41" s="87" t="s">
        <v>1130</v>
      </c>
      <c r="F41" s="87" t="s">
        <v>758</v>
      </c>
      <c r="G41" s="86" t="s">
        <v>1131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ht="19.2" x14ac:dyDescent="0.3">
      <c r="A42" s="87" t="s">
        <v>138</v>
      </c>
      <c r="B42" s="87" t="s">
        <v>139</v>
      </c>
      <c r="C42" s="87" t="s">
        <v>1164</v>
      </c>
      <c r="D42" s="87" t="s">
        <v>0</v>
      </c>
      <c r="E42" s="87" t="s">
        <v>0</v>
      </c>
      <c r="F42" s="87" t="s">
        <v>0</v>
      </c>
      <c r="G42" s="86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3">
      <c r="A43" s="87" t="s">
        <v>0</v>
      </c>
      <c r="B43" s="87" t="s">
        <v>0</v>
      </c>
      <c r="C43" s="87" t="s">
        <v>0</v>
      </c>
      <c r="D43" s="87" t="s">
        <v>670</v>
      </c>
      <c r="E43" s="87" t="s">
        <v>671</v>
      </c>
      <c r="F43" s="87" t="s">
        <v>672</v>
      </c>
      <c r="G43" s="86" t="s">
        <v>307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3">
      <c r="A44" s="87" t="s">
        <v>0</v>
      </c>
      <c r="B44" s="87" t="s">
        <v>0</v>
      </c>
      <c r="C44" s="87" t="s">
        <v>0</v>
      </c>
      <c r="D44" s="87" t="s">
        <v>675</v>
      </c>
      <c r="E44" s="87" t="s">
        <v>676</v>
      </c>
      <c r="F44" s="87" t="s">
        <v>672</v>
      </c>
      <c r="G44" s="86" t="s">
        <v>42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9.2" x14ac:dyDescent="0.3">
      <c r="A45" s="87" t="s">
        <v>0</v>
      </c>
      <c r="B45" s="87" t="s">
        <v>0</v>
      </c>
      <c r="C45" s="87" t="s">
        <v>0</v>
      </c>
      <c r="D45" s="87" t="s">
        <v>686</v>
      </c>
      <c r="E45" s="87" t="s">
        <v>687</v>
      </c>
      <c r="F45" s="87" t="s">
        <v>681</v>
      </c>
      <c r="G45" s="86" t="s">
        <v>1165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3">
      <c r="A46" s="87" t="s">
        <v>0</v>
      </c>
      <c r="B46" s="87" t="s">
        <v>0</v>
      </c>
      <c r="C46" s="87" t="s">
        <v>0</v>
      </c>
      <c r="D46" s="87" t="s">
        <v>692</v>
      </c>
      <c r="E46" s="87" t="s">
        <v>693</v>
      </c>
      <c r="F46" s="87" t="s">
        <v>681</v>
      </c>
      <c r="G46" s="86" t="s">
        <v>1166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3">
      <c r="A47" s="87" t="s">
        <v>0</v>
      </c>
      <c r="B47" s="87" t="s">
        <v>0</v>
      </c>
      <c r="C47" s="87" t="s">
        <v>0</v>
      </c>
      <c r="D47" s="87" t="s">
        <v>716</v>
      </c>
      <c r="E47" s="87" t="s">
        <v>717</v>
      </c>
      <c r="F47" s="87" t="s">
        <v>681</v>
      </c>
      <c r="G47" s="86" t="s">
        <v>1167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ht="19.2" x14ac:dyDescent="0.3">
      <c r="A48" s="90" t="s">
        <v>0</v>
      </c>
      <c r="B48" s="90" t="s">
        <v>0</v>
      </c>
      <c r="C48" s="90" t="s">
        <v>0</v>
      </c>
      <c r="D48" s="90" t="s">
        <v>734</v>
      </c>
      <c r="E48" s="90" t="s">
        <v>735</v>
      </c>
      <c r="F48" s="90" t="s">
        <v>681</v>
      </c>
      <c r="G48" s="89" t="s">
        <v>736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3">
      <c r="A49" s="93" t="s">
        <v>0</v>
      </c>
      <c r="B49" s="93" t="s">
        <v>0</v>
      </c>
      <c r="C49" s="93" t="s">
        <v>0</v>
      </c>
      <c r="D49" s="93" t="s">
        <v>3</v>
      </c>
      <c r="E49" s="93" t="s">
        <v>741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2" x14ac:dyDescent="0.3">
      <c r="A50" s="93" t="s">
        <v>0</v>
      </c>
      <c r="B50" s="93" t="s">
        <v>0</v>
      </c>
      <c r="C50" s="93" t="s">
        <v>0</v>
      </c>
      <c r="D50" s="93" t="s">
        <v>742</v>
      </c>
      <c r="E50" s="93" t="s">
        <v>743</v>
      </c>
      <c r="F50" s="93" t="s">
        <v>0</v>
      </c>
      <c r="G50" s="92" t="s">
        <v>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3">
      <c r="A51" s="93" t="s">
        <v>0</v>
      </c>
      <c r="B51" s="93" t="s">
        <v>0</v>
      </c>
      <c r="C51" s="93" t="s">
        <v>0</v>
      </c>
      <c r="D51" s="93" t="s">
        <v>785</v>
      </c>
      <c r="E51" s="93" t="s">
        <v>786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3">
      <c r="A52" s="90" t="s">
        <v>0</v>
      </c>
      <c r="B52" s="90" t="s">
        <v>0</v>
      </c>
      <c r="C52" s="90" t="s">
        <v>0</v>
      </c>
      <c r="D52" s="90" t="s">
        <v>788</v>
      </c>
      <c r="E52" s="90" t="s">
        <v>789</v>
      </c>
      <c r="F52" s="90" t="s">
        <v>790</v>
      </c>
      <c r="G52" s="89" t="s">
        <v>791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3">
      <c r="A53" s="93" t="s">
        <v>0</v>
      </c>
      <c r="B53" s="93" t="s">
        <v>0</v>
      </c>
      <c r="C53" s="93" t="s">
        <v>0</v>
      </c>
      <c r="D53" s="93" t="s">
        <v>794</v>
      </c>
      <c r="E53" s="93" t="s">
        <v>795</v>
      </c>
      <c r="F53" s="93" t="s">
        <v>0</v>
      </c>
      <c r="G53" s="92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3">
      <c r="A54" s="87" t="s">
        <v>0</v>
      </c>
      <c r="B54" s="87" t="s">
        <v>0</v>
      </c>
      <c r="C54" s="87" t="s">
        <v>0</v>
      </c>
      <c r="D54" s="87" t="s">
        <v>797</v>
      </c>
      <c r="E54" s="87" t="s">
        <v>798</v>
      </c>
      <c r="F54" s="87" t="s">
        <v>749</v>
      </c>
      <c r="G54" s="86" t="s">
        <v>1168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3">
      <c r="A55" s="90" t="s">
        <v>0</v>
      </c>
      <c r="B55" s="90" t="s">
        <v>0</v>
      </c>
      <c r="C55" s="90" t="s">
        <v>0</v>
      </c>
      <c r="D55" s="90" t="s">
        <v>803</v>
      </c>
      <c r="E55" s="90" t="s">
        <v>804</v>
      </c>
      <c r="F55" s="90" t="s">
        <v>758</v>
      </c>
      <c r="G55" s="89" t="s">
        <v>1169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2" x14ac:dyDescent="0.3">
      <c r="A56" s="93" t="s">
        <v>0</v>
      </c>
      <c r="B56" s="93" t="s">
        <v>0</v>
      </c>
      <c r="C56" s="93" t="s">
        <v>0</v>
      </c>
      <c r="D56" s="93" t="s">
        <v>808</v>
      </c>
      <c r="E56" s="93" t="s">
        <v>809</v>
      </c>
      <c r="F56" s="93" t="s">
        <v>0</v>
      </c>
      <c r="G56" s="92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3">
      <c r="A57" s="87" t="s">
        <v>0</v>
      </c>
      <c r="B57" s="87" t="s">
        <v>0</v>
      </c>
      <c r="C57" s="87" t="s">
        <v>0</v>
      </c>
      <c r="D57" s="87" t="s">
        <v>811</v>
      </c>
      <c r="E57" s="87" t="s">
        <v>812</v>
      </c>
      <c r="F57" s="87" t="s">
        <v>749</v>
      </c>
      <c r="G57" s="86" t="s">
        <v>1170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19.2" x14ac:dyDescent="0.3">
      <c r="A58" s="90" t="s">
        <v>0</v>
      </c>
      <c r="B58" s="90" t="s">
        <v>0</v>
      </c>
      <c r="C58" s="90" t="s">
        <v>0</v>
      </c>
      <c r="D58" s="90" t="s">
        <v>830</v>
      </c>
      <c r="E58" s="90" t="s">
        <v>831</v>
      </c>
      <c r="F58" s="90" t="s">
        <v>749</v>
      </c>
      <c r="G58" s="89" t="s">
        <v>1171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3">
      <c r="A59" s="93" t="s">
        <v>0</v>
      </c>
      <c r="B59" s="93" t="s">
        <v>0</v>
      </c>
      <c r="C59" s="93" t="s">
        <v>0</v>
      </c>
      <c r="D59" s="93" t="s">
        <v>835</v>
      </c>
      <c r="E59" s="93" t="s">
        <v>836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ht="19.2" x14ac:dyDescent="0.3">
      <c r="A60" s="90" t="s">
        <v>0</v>
      </c>
      <c r="B60" s="90" t="s">
        <v>0</v>
      </c>
      <c r="C60" s="90" t="s">
        <v>0</v>
      </c>
      <c r="D60" s="90" t="s">
        <v>838</v>
      </c>
      <c r="E60" s="90" t="s">
        <v>839</v>
      </c>
      <c r="F60" s="90" t="s">
        <v>825</v>
      </c>
      <c r="G60" s="89" t="s">
        <v>840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3">
      <c r="A61" s="93" t="s">
        <v>0</v>
      </c>
      <c r="B61" s="93" t="s">
        <v>0</v>
      </c>
      <c r="C61" s="93" t="s">
        <v>0</v>
      </c>
      <c r="D61" s="93" t="s">
        <v>859</v>
      </c>
      <c r="E61" s="93" t="s">
        <v>860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9.2" x14ac:dyDescent="0.3">
      <c r="A62" s="90" t="s">
        <v>0</v>
      </c>
      <c r="B62" s="90" t="s">
        <v>0</v>
      </c>
      <c r="C62" s="90" t="s">
        <v>0</v>
      </c>
      <c r="D62" s="90" t="s">
        <v>862</v>
      </c>
      <c r="E62" s="90" t="s">
        <v>863</v>
      </c>
      <c r="F62" s="90" t="s">
        <v>855</v>
      </c>
      <c r="G62" s="89" t="s">
        <v>752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3">
      <c r="A63" s="93" t="s">
        <v>0</v>
      </c>
      <c r="B63" s="93" t="s">
        <v>0</v>
      </c>
      <c r="C63" s="93" t="s">
        <v>0</v>
      </c>
      <c r="D63" s="93" t="s">
        <v>870</v>
      </c>
      <c r="E63" s="93" t="s">
        <v>871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3">
      <c r="A64" s="87" t="s">
        <v>0</v>
      </c>
      <c r="B64" s="87" t="s">
        <v>0</v>
      </c>
      <c r="C64" s="87" t="s">
        <v>0</v>
      </c>
      <c r="D64" s="87" t="s">
        <v>879</v>
      </c>
      <c r="E64" s="87" t="s">
        <v>880</v>
      </c>
      <c r="F64" s="87" t="s">
        <v>825</v>
      </c>
      <c r="G64" s="86" t="s">
        <v>1172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3">
      <c r="A65" s="90" t="s">
        <v>0</v>
      </c>
      <c r="B65" s="90" t="s">
        <v>0</v>
      </c>
      <c r="C65" s="90" t="s">
        <v>0</v>
      </c>
      <c r="D65" s="90" t="s">
        <v>885</v>
      </c>
      <c r="E65" s="90" t="s">
        <v>886</v>
      </c>
      <c r="F65" s="90" t="s">
        <v>825</v>
      </c>
      <c r="G65" s="89" t="s">
        <v>1172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ht="19.2" x14ac:dyDescent="0.3">
      <c r="A66" s="93" t="s">
        <v>0</v>
      </c>
      <c r="B66" s="93" t="s">
        <v>0</v>
      </c>
      <c r="C66" s="93" t="s">
        <v>0</v>
      </c>
      <c r="D66" s="93" t="s">
        <v>905</v>
      </c>
      <c r="E66" s="93" t="s">
        <v>906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3">
      <c r="A67" s="90" t="s">
        <v>0</v>
      </c>
      <c r="B67" s="90" t="s">
        <v>0</v>
      </c>
      <c r="C67" s="90" t="s">
        <v>0</v>
      </c>
      <c r="D67" s="90" t="s">
        <v>914</v>
      </c>
      <c r="E67" s="90" t="s">
        <v>915</v>
      </c>
      <c r="F67" s="90" t="s">
        <v>825</v>
      </c>
      <c r="G67" s="89" t="s">
        <v>1172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3">
      <c r="A68" s="93" t="s">
        <v>0</v>
      </c>
      <c r="B68" s="93" t="s">
        <v>0</v>
      </c>
      <c r="C68" s="93" t="s">
        <v>0</v>
      </c>
      <c r="D68" s="93" t="s">
        <v>923</v>
      </c>
      <c r="E68" s="93" t="s">
        <v>924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3">
      <c r="A69" s="87" t="s">
        <v>0</v>
      </c>
      <c r="B69" s="87" t="s">
        <v>0</v>
      </c>
      <c r="C69" s="87" t="s">
        <v>0</v>
      </c>
      <c r="D69" s="87" t="s">
        <v>926</v>
      </c>
      <c r="E69" s="87" t="s">
        <v>927</v>
      </c>
      <c r="F69" s="87" t="s">
        <v>749</v>
      </c>
      <c r="G69" s="86" t="s">
        <v>928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3">
      <c r="A70" s="87" t="s">
        <v>0</v>
      </c>
      <c r="B70" s="87" t="s">
        <v>0</v>
      </c>
      <c r="C70" s="87" t="s">
        <v>0</v>
      </c>
      <c r="D70" s="87" t="s">
        <v>938</v>
      </c>
      <c r="E70" s="87" t="s">
        <v>939</v>
      </c>
      <c r="F70" s="87" t="s">
        <v>749</v>
      </c>
      <c r="G70" s="86" t="s">
        <v>940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3">
      <c r="A71" s="90" t="s">
        <v>0</v>
      </c>
      <c r="B71" s="90" t="s">
        <v>0</v>
      </c>
      <c r="C71" s="90" t="s">
        <v>0</v>
      </c>
      <c r="D71" s="90" t="s">
        <v>950</v>
      </c>
      <c r="E71" s="90" t="s">
        <v>951</v>
      </c>
      <c r="F71" s="90" t="s">
        <v>825</v>
      </c>
      <c r="G71" s="89" t="s">
        <v>952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ht="19.2" x14ac:dyDescent="0.3">
      <c r="A72" s="93" t="s">
        <v>0</v>
      </c>
      <c r="B72" s="93" t="s">
        <v>0</v>
      </c>
      <c r="C72" s="93" t="s">
        <v>0</v>
      </c>
      <c r="D72" s="93" t="s">
        <v>140</v>
      </c>
      <c r="E72" s="93" t="s">
        <v>1009</v>
      </c>
      <c r="F72" s="93" t="s">
        <v>0</v>
      </c>
      <c r="G72" s="92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3">
      <c r="A73" s="93" t="s">
        <v>0</v>
      </c>
      <c r="B73" s="93" t="s">
        <v>0</v>
      </c>
      <c r="C73" s="93" t="s">
        <v>0</v>
      </c>
      <c r="D73" s="93" t="s">
        <v>1010</v>
      </c>
      <c r="E73" s="93" t="s">
        <v>1011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3">
      <c r="A74" s="93" t="s">
        <v>0</v>
      </c>
      <c r="B74" s="93" t="s">
        <v>0</v>
      </c>
      <c r="C74" s="93" t="s">
        <v>0</v>
      </c>
      <c r="D74" s="93" t="s">
        <v>1012</v>
      </c>
      <c r="E74" s="93" t="s">
        <v>1013</v>
      </c>
      <c r="F74" s="93" t="s">
        <v>0</v>
      </c>
      <c r="G74" s="92" t="s">
        <v>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3">
      <c r="A75" s="90" t="s">
        <v>0</v>
      </c>
      <c r="B75" s="90" t="s">
        <v>0</v>
      </c>
      <c r="C75" s="90" t="s">
        <v>0</v>
      </c>
      <c r="D75" s="90" t="s">
        <v>1015</v>
      </c>
      <c r="E75" s="90" t="s">
        <v>161</v>
      </c>
      <c r="F75" s="90" t="s">
        <v>790</v>
      </c>
      <c r="G75" s="89" t="s">
        <v>140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3">
      <c r="A76" s="93" t="s">
        <v>0</v>
      </c>
      <c r="B76" s="93" t="s">
        <v>0</v>
      </c>
      <c r="C76" s="93" t="s">
        <v>0</v>
      </c>
      <c r="D76" s="93" t="s">
        <v>1018</v>
      </c>
      <c r="E76" s="93" t="s">
        <v>1019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ht="19.2" x14ac:dyDescent="0.3">
      <c r="A77" s="87" t="s">
        <v>0</v>
      </c>
      <c r="B77" s="87" t="s">
        <v>0</v>
      </c>
      <c r="C77" s="87" t="s">
        <v>0</v>
      </c>
      <c r="D77" s="87" t="s">
        <v>1021</v>
      </c>
      <c r="E77" s="87" t="s">
        <v>154</v>
      </c>
      <c r="F77" s="87" t="s">
        <v>790</v>
      </c>
      <c r="G77" s="86" t="s">
        <v>166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19.2" x14ac:dyDescent="0.3">
      <c r="A78" s="87" t="s">
        <v>0</v>
      </c>
      <c r="B78" s="87" t="s">
        <v>0</v>
      </c>
      <c r="C78" s="87" t="s">
        <v>0</v>
      </c>
      <c r="D78" s="87" t="s">
        <v>1025</v>
      </c>
      <c r="E78" s="87" t="s">
        <v>148</v>
      </c>
      <c r="F78" s="87" t="s">
        <v>790</v>
      </c>
      <c r="G78" s="86" t="s">
        <v>207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9.2" x14ac:dyDescent="0.3">
      <c r="A79" s="90" t="s">
        <v>0</v>
      </c>
      <c r="B79" s="90" t="s">
        <v>0</v>
      </c>
      <c r="C79" s="90" t="s">
        <v>0</v>
      </c>
      <c r="D79" s="90" t="s">
        <v>1029</v>
      </c>
      <c r="E79" s="90" t="s">
        <v>142</v>
      </c>
      <c r="F79" s="90" t="s">
        <v>790</v>
      </c>
      <c r="G79" s="89" t="s">
        <v>183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3">
      <c r="A80" s="93" t="s">
        <v>0</v>
      </c>
      <c r="B80" s="93" t="s">
        <v>0</v>
      </c>
      <c r="C80" s="93" t="s">
        <v>0</v>
      </c>
      <c r="D80" s="93" t="s">
        <v>1062</v>
      </c>
      <c r="E80" s="93" t="s">
        <v>1063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3">
      <c r="A81" s="93" t="s">
        <v>0</v>
      </c>
      <c r="B81" s="93" t="s">
        <v>0</v>
      </c>
      <c r="C81" s="93" t="s">
        <v>0</v>
      </c>
      <c r="D81" s="93" t="s">
        <v>1064</v>
      </c>
      <c r="E81" s="93" t="s">
        <v>1065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3">
      <c r="A82" s="90" t="s">
        <v>0</v>
      </c>
      <c r="B82" s="90" t="s">
        <v>0</v>
      </c>
      <c r="C82" s="90" t="s">
        <v>0</v>
      </c>
      <c r="D82" s="90" t="s">
        <v>1067</v>
      </c>
      <c r="E82" s="90" t="s">
        <v>209</v>
      </c>
      <c r="F82" s="90" t="s">
        <v>790</v>
      </c>
      <c r="G82" s="89" t="s">
        <v>166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3">
      <c r="A83" s="93" t="s">
        <v>0</v>
      </c>
      <c r="B83" s="93" t="s">
        <v>0</v>
      </c>
      <c r="C83" s="93" t="s">
        <v>0</v>
      </c>
      <c r="D83" s="93" t="s">
        <v>1070</v>
      </c>
      <c r="E83" s="93" t="s">
        <v>1071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9.2" x14ac:dyDescent="0.3">
      <c r="A84" s="90" t="s">
        <v>0</v>
      </c>
      <c r="B84" s="90" t="s">
        <v>0</v>
      </c>
      <c r="C84" s="90" t="s">
        <v>0</v>
      </c>
      <c r="D84" s="90" t="s">
        <v>1073</v>
      </c>
      <c r="E84" s="90" t="s">
        <v>227</v>
      </c>
      <c r="F84" s="90" t="s">
        <v>790</v>
      </c>
      <c r="G84" s="89" t="s">
        <v>3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3">
      <c r="A85" s="93" t="s">
        <v>0</v>
      </c>
      <c r="B85" s="93" t="s">
        <v>0</v>
      </c>
      <c r="C85" s="93" t="s">
        <v>0</v>
      </c>
      <c r="D85" s="93" t="s">
        <v>1107</v>
      </c>
      <c r="E85" s="93" t="s">
        <v>1108</v>
      </c>
      <c r="F85" s="93" t="s">
        <v>0</v>
      </c>
      <c r="G85" s="92" t="s">
        <v>0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3">
      <c r="A86" s="93" t="s">
        <v>0</v>
      </c>
      <c r="B86" s="93" t="s">
        <v>0</v>
      </c>
      <c r="C86" s="93" t="s">
        <v>0</v>
      </c>
      <c r="D86" s="93" t="s">
        <v>1109</v>
      </c>
      <c r="E86" s="93" t="s">
        <v>1110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19.2" x14ac:dyDescent="0.3">
      <c r="A87" s="87" t="s">
        <v>0</v>
      </c>
      <c r="B87" s="87" t="s">
        <v>0</v>
      </c>
      <c r="C87" s="87" t="s">
        <v>0</v>
      </c>
      <c r="D87" s="87" t="s">
        <v>1112</v>
      </c>
      <c r="E87" s="87" t="s">
        <v>1113</v>
      </c>
      <c r="F87" s="87" t="s">
        <v>749</v>
      </c>
      <c r="G87" s="86" t="s">
        <v>1114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19.2" x14ac:dyDescent="0.3">
      <c r="A88" s="87" t="s">
        <v>0</v>
      </c>
      <c r="B88" s="87" t="s">
        <v>0</v>
      </c>
      <c r="C88" s="87" t="s">
        <v>0</v>
      </c>
      <c r="D88" s="87" t="s">
        <v>1138</v>
      </c>
      <c r="E88" s="87" t="s">
        <v>194</v>
      </c>
      <c r="F88" s="87" t="s">
        <v>790</v>
      </c>
      <c r="G88" s="86" t="s">
        <v>3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9.2" x14ac:dyDescent="0.3">
      <c r="A89" s="87" t="s">
        <v>0</v>
      </c>
      <c r="B89" s="87" t="s">
        <v>0</v>
      </c>
      <c r="C89" s="87" t="s">
        <v>0</v>
      </c>
      <c r="D89" s="87" t="s">
        <v>1141</v>
      </c>
      <c r="E89" s="87" t="s">
        <v>179</v>
      </c>
      <c r="F89" s="87" t="s">
        <v>790</v>
      </c>
      <c r="G89" s="86" t="s">
        <v>3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19.2" x14ac:dyDescent="0.3">
      <c r="A90" s="87" t="s">
        <v>239</v>
      </c>
      <c r="B90" s="87" t="s">
        <v>240</v>
      </c>
      <c r="C90" s="87" t="s">
        <v>1173</v>
      </c>
      <c r="D90" s="87" t="s">
        <v>0</v>
      </c>
      <c r="E90" s="87" t="s">
        <v>0</v>
      </c>
      <c r="F90" s="87" t="s">
        <v>0</v>
      </c>
      <c r="G90" s="86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3">
      <c r="A91" s="87" t="s">
        <v>0</v>
      </c>
      <c r="B91" s="87" t="s">
        <v>0</v>
      </c>
      <c r="C91" s="87" t="s">
        <v>0</v>
      </c>
      <c r="D91" s="87" t="s">
        <v>670</v>
      </c>
      <c r="E91" s="87" t="s">
        <v>671</v>
      </c>
      <c r="F91" s="87" t="s">
        <v>672</v>
      </c>
      <c r="G91" s="86" t="s">
        <v>373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3">
      <c r="A92" s="87" t="s">
        <v>0</v>
      </c>
      <c r="B92" s="87" t="s">
        <v>0</v>
      </c>
      <c r="C92" s="87" t="s">
        <v>0</v>
      </c>
      <c r="D92" s="87" t="s">
        <v>675</v>
      </c>
      <c r="E92" s="87" t="s">
        <v>676</v>
      </c>
      <c r="F92" s="87" t="s">
        <v>672</v>
      </c>
      <c r="G92" s="86" t="s">
        <v>42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9.2" x14ac:dyDescent="0.3">
      <c r="A93" s="87" t="s">
        <v>0</v>
      </c>
      <c r="B93" s="87" t="s">
        <v>0</v>
      </c>
      <c r="C93" s="87" t="s">
        <v>0</v>
      </c>
      <c r="D93" s="87" t="s">
        <v>679</v>
      </c>
      <c r="E93" s="87" t="s">
        <v>680</v>
      </c>
      <c r="F93" s="87" t="s">
        <v>681</v>
      </c>
      <c r="G93" s="86" t="s">
        <v>1174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9.2" x14ac:dyDescent="0.3">
      <c r="A94" s="87" t="s">
        <v>0</v>
      </c>
      <c r="B94" s="87" t="s">
        <v>0</v>
      </c>
      <c r="C94" s="87" t="s">
        <v>0</v>
      </c>
      <c r="D94" s="87" t="s">
        <v>686</v>
      </c>
      <c r="E94" s="87" t="s">
        <v>687</v>
      </c>
      <c r="F94" s="87" t="s">
        <v>681</v>
      </c>
      <c r="G94" s="86" t="s">
        <v>1175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3">
      <c r="A95" s="87" t="s">
        <v>0</v>
      </c>
      <c r="B95" s="87" t="s">
        <v>0</v>
      </c>
      <c r="C95" s="87" t="s">
        <v>0</v>
      </c>
      <c r="D95" s="87" t="s">
        <v>692</v>
      </c>
      <c r="E95" s="87" t="s">
        <v>693</v>
      </c>
      <c r="F95" s="87" t="s">
        <v>681</v>
      </c>
      <c r="G95" s="86" t="s">
        <v>1176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ht="19.2" x14ac:dyDescent="0.3">
      <c r="A96" s="87" t="s">
        <v>0</v>
      </c>
      <c r="B96" s="87" t="s">
        <v>0</v>
      </c>
      <c r="C96" s="87" t="s">
        <v>0</v>
      </c>
      <c r="D96" s="87" t="s">
        <v>698</v>
      </c>
      <c r="E96" s="87" t="s">
        <v>699</v>
      </c>
      <c r="F96" s="87" t="s">
        <v>681</v>
      </c>
      <c r="G96" s="86" t="s">
        <v>1177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3">
      <c r="A97" s="87" t="s">
        <v>0</v>
      </c>
      <c r="B97" s="87" t="s">
        <v>0</v>
      </c>
      <c r="C97" s="87" t="s">
        <v>0</v>
      </c>
      <c r="D97" s="87" t="s">
        <v>710</v>
      </c>
      <c r="E97" s="87" t="s">
        <v>711</v>
      </c>
      <c r="F97" s="87" t="s">
        <v>681</v>
      </c>
      <c r="G97" s="86" t="s">
        <v>712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3">
      <c r="A98" s="87" t="s">
        <v>0</v>
      </c>
      <c r="B98" s="87" t="s">
        <v>0</v>
      </c>
      <c r="C98" s="87" t="s">
        <v>0</v>
      </c>
      <c r="D98" s="87" t="s">
        <v>716</v>
      </c>
      <c r="E98" s="87" t="s">
        <v>717</v>
      </c>
      <c r="F98" s="87" t="s">
        <v>681</v>
      </c>
      <c r="G98" s="86" t="s">
        <v>1178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3">
      <c r="A99" s="90" t="s">
        <v>0</v>
      </c>
      <c r="B99" s="90" t="s">
        <v>0</v>
      </c>
      <c r="C99" s="90" t="s">
        <v>0</v>
      </c>
      <c r="D99" s="90" t="s">
        <v>722</v>
      </c>
      <c r="E99" s="90" t="s">
        <v>723</v>
      </c>
      <c r="F99" s="90" t="s">
        <v>681</v>
      </c>
      <c r="G99" s="89" t="s">
        <v>1179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3">
      <c r="A100" s="93" t="s">
        <v>0</v>
      </c>
      <c r="B100" s="93" t="s">
        <v>0</v>
      </c>
      <c r="C100" s="93" t="s">
        <v>0</v>
      </c>
      <c r="D100" s="93" t="s">
        <v>3</v>
      </c>
      <c r="E100" s="93" t="s">
        <v>741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19.2" x14ac:dyDescent="0.3">
      <c r="A101" s="93" t="s">
        <v>0</v>
      </c>
      <c r="B101" s="93" t="s">
        <v>0</v>
      </c>
      <c r="C101" s="93" t="s">
        <v>0</v>
      </c>
      <c r="D101" s="93" t="s">
        <v>742</v>
      </c>
      <c r="E101" s="93" t="s">
        <v>743</v>
      </c>
      <c r="F101" s="93" t="s">
        <v>0</v>
      </c>
      <c r="G101" s="92" t="s">
        <v>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3">
      <c r="A102" s="93" t="s">
        <v>0</v>
      </c>
      <c r="B102" s="93" t="s">
        <v>0</v>
      </c>
      <c r="C102" s="93" t="s">
        <v>0</v>
      </c>
      <c r="D102" s="93" t="s">
        <v>744</v>
      </c>
      <c r="E102" s="93" t="s">
        <v>745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3">
      <c r="A103" s="90" t="s">
        <v>0</v>
      </c>
      <c r="B103" s="90" t="s">
        <v>0</v>
      </c>
      <c r="C103" s="90" t="s">
        <v>0</v>
      </c>
      <c r="D103" s="90" t="s">
        <v>747</v>
      </c>
      <c r="E103" s="90" t="s">
        <v>748</v>
      </c>
      <c r="F103" s="90" t="s">
        <v>749</v>
      </c>
      <c r="G103" s="89" t="s">
        <v>750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3">
      <c r="A104" s="93" t="s">
        <v>0</v>
      </c>
      <c r="B104" s="93" t="s">
        <v>0</v>
      </c>
      <c r="C104" s="93" t="s">
        <v>0</v>
      </c>
      <c r="D104" s="93" t="s">
        <v>753</v>
      </c>
      <c r="E104" s="93" t="s">
        <v>754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28.8" x14ac:dyDescent="0.3">
      <c r="A105" s="90" t="s">
        <v>0</v>
      </c>
      <c r="B105" s="90" t="s">
        <v>0</v>
      </c>
      <c r="C105" s="90" t="s">
        <v>0</v>
      </c>
      <c r="D105" s="90" t="s">
        <v>756</v>
      </c>
      <c r="E105" s="90" t="s">
        <v>757</v>
      </c>
      <c r="F105" s="90" t="s">
        <v>758</v>
      </c>
      <c r="G105" s="89" t="s">
        <v>759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3">
      <c r="A106" s="93" t="s">
        <v>0</v>
      </c>
      <c r="B106" s="93" t="s">
        <v>0</v>
      </c>
      <c r="C106" s="93" t="s">
        <v>0</v>
      </c>
      <c r="D106" s="93" t="s">
        <v>794</v>
      </c>
      <c r="E106" s="93" t="s">
        <v>795</v>
      </c>
      <c r="F106" s="93" t="s">
        <v>0</v>
      </c>
      <c r="G106" s="92" t="s">
        <v>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3">
      <c r="A107" s="87" t="s">
        <v>0</v>
      </c>
      <c r="B107" s="87" t="s">
        <v>0</v>
      </c>
      <c r="C107" s="87" t="s">
        <v>0</v>
      </c>
      <c r="D107" s="87" t="s">
        <v>797</v>
      </c>
      <c r="E107" s="87" t="s">
        <v>798</v>
      </c>
      <c r="F107" s="87" t="s">
        <v>749</v>
      </c>
      <c r="G107" s="86" t="s">
        <v>1180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3">
      <c r="A108" s="90" t="s">
        <v>0</v>
      </c>
      <c r="B108" s="90" t="s">
        <v>0</v>
      </c>
      <c r="C108" s="90" t="s">
        <v>0</v>
      </c>
      <c r="D108" s="90" t="s">
        <v>803</v>
      </c>
      <c r="E108" s="90" t="s">
        <v>804</v>
      </c>
      <c r="F108" s="90" t="s">
        <v>758</v>
      </c>
      <c r="G108" s="89" t="s">
        <v>1181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19.2" x14ac:dyDescent="0.3">
      <c r="A109" s="93" t="s">
        <v>0</v>
      </c>
      <c r="B109" s="93" t="s">
        <v>0</v>
      </c>
      <c r="C109" s="93" t="s">
        <v>0</v>
      </c>
      <c r="D109" s="93" t="s">
        <v>808</v>
      </c>
      <c r="E109" s="93" t="s">
        <v>809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3">
      <c r="A110" s="87" t="s">
        <v>0</v>
      </c>
      <c r="B110" s="87" t="s">
        <v>0</v>
      </c>
      <c r="C110" s="87" t="s">
        <v>0</v>
      </c>
      <c r="D110" s="87" t="s">
        <v>811</v>
      </c>
      <c r="E110" s="87" t="s">
        <v>812</v>
      </c>
      <c r="F110" s="87" t="s">
        <v>749</v>
      </c>
      <c r="G110" s="86" t="s">
        <v>1182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3">
      <c r="A111" s="87" t="s">
        <v>0</v>
      </c>
      <c r="B111" s="87" t="s">
        <v>0</v>
      </c>
      <c r="C111" s="87" t="s">
        <v>0</v>
      </c>
      <c r="D111" s="87" t="s">
        <v>823</v>
      </c>
      <c r="E111" s="87" t="s">
        <v>824</v>
      </c>
      <c r="F111" s="87" t="s">
        <v>825</v>
      </c>
      <c r="G111" s="86" t="s">
        <v>826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19.2" x14ac:dyDescent="0.3">
      <c r="A112" s="90" t="s">
        <v>0</v>
      </c>
      <c r="B112" s="90" t="s">
        <v>0</v>
      </c>
      <c r="C112" s="90" t="s">
        <v>0</v>
      </c>
      <c r="D112" s="90" t="s">
        <v>830</v>
      </c>
      <c r="E112" s="90" t="s">
        <v>831</v>
      </c>
      <c r="F112" s="90" t="s">
        <v>749</v>
      </c>
      <c r="G112" s="89" t="s">
        <v>1183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3">
      <c r="A113" s="93" t="s">
        <v>0</v>
      </c>
      <c r="B113" s="93" t="s">
        <v>0</v>
      </c>
      <c r="C113" s="93" t="s">
        <v>0</v>
      </c>
      <c r="D113" s="93" t="s">
        <v>851</v>
      </c>
      <c r="E113" s="93" t="s">
        <v>852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ht="28.8" x14ac:dyDescent="0.3">
      <c r="A114" s="90" t="s">
        <v>0</v>
      </c>
      <c r="B114" s="90" t="s">
        <v>0</v>
      </c>
      <c r="C114" s="90" t="s">
        <v>0</v>
      </c>
      <c r="D114" s="90" t="s">
        <v>854</v>
      </c>
      <c r="E114" s="90" t="s">
        <v>302</v>
      </c>
      <c r="F114" s="90" t="s">
        <v>855</v>
      </c>
      <c r="G114" s="89" t="s">
        <v>856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3">
      <c r="A115" s="93" t="s">
        <v>0</v>
      </c>
      <c r="B115" s="93" t="s">
        <v>0</v>
      </c>
      <c r="C115" s="93" t="s">
        <v>0</v>
      </c>
      <c r="D115" s="93" t="s">
        <v>859</v>
      </c>
      <c r="E115" s="93" t="s">
        <v>860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ht="19.2" x14ac:dyDescent="0.3">
      <c r="A116" s="90" t="s">
        <v>0</v>
      </c>
      <c r="B116" s="90" t="s">
        <v>0</v>
      </c>
      <c r="C116" s="90" t="s">
        <v>0</v>
      </c>
      <c r="D116" s="90" t="s">
        <v>866</v>
      </c>
      <c r="E116" s="90" t="s">
        <v>867</v>
      </c>
      <c r="F116" s="90" t="s">
        <v>855</v>
      </c>
      <c r="G116" s="89" t="s">
        <v>868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3">
      <c r="A117" s="93" t="s">
        <v>0</v>
      </c>
      <c r="B117" s="93" t="s">
        <v>0</v>
      </c>
      <c r="C117" s="93" t="s">
        <v>0</v>
      </c>
      <c r="D117" s="93" t="s">
        <v>870</v>
      </c>
      <c r="E117" s="93" t="s">
        <v>871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3">
      <c r="A118" s="87" t="s">
        <v>0</v>
      </c>
      <c r="B118" s="87" t="s">
        <v>0</v>
      </c>
      <c r="C118" s="87" t="s">
        <v>0</v>
      </c>
      <c r="D118" s="87" t="s">
        <v>873</v>
      </c>
      <c r="E118" s="87" t="s">
        <v>874</v>
      </c>
      <c r="F118" s="87" t="s">
        <v>749</v>
      </c>
      <c r="G118" s="86" t="s">
        <v>875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3">
      <c r="A119" s="87" t="s">
        <v>0</v>
      </c>
      <c r="B119" s="87" t="s">
        <v>0</v>
      </c>
      <c r="C119" s="87" t="s">
        <v>0</v>
      </c>
      <c r="D119" s="87" t="s">
        <v>879</v>
      </c>
      <c r="E119" s="87" t="s">
        <v>880</v>
      </c>
      <c r="F119" s="87" t="s">
        <v>825</v>
      </c>
      <c r="G119" s="86" t="s">
        <v>1184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3">
      <c r="A120" s="87" t="s">
        <v>0</v>
      </c>
      <c r="B120" s="87" t="s">
        <v>0</v>
      </c>
      <c r="C120" s="87" t="s">
        <v>0</v>
      </c>
      <c r="D120" s="87" t="s">
        <v>885</v>
      </c>
      <c r="E120" s="87" t="s">
        <v>886</v>
      </c>
      <c r="F120" s="87" t="s">
        <v>825</v>
      </c>
      <c r="G120" s="86" t="s">
        <v>1185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9.2" x14ac:dyDescent="0.3">
      <c r="A121" s="90" t="s">
        <v>0</v>
      </c>
      <c r="B121" s="90" t="s">
        <v>0</v>
      </c>
      <c r="C121" s="90" t="s">
        <v>0</v>
      </c>
      <c r="D121" s="90" t="s">
        <v>890</v>
      </c>
      <c r="E121" s="90" t="s">
        <v>891</v>
      </c>
      <c r="F121" s="90" t="s">
        <v>825</v>
      </c>
      <c r="G121" s="89" t="s">
        <v>868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ht="19.2" x14ac:dyDescent="0.3">
      <c r="A122" s="93" t="s">
        <v>0</v>
      </c>
      <c r="B122" s="93" t="s">
        <v>0</v>
      </c>
      <c r="C122" s="93" t="s">
        <v>0</v>
      </c>
      <c r="D122" s="93" t="s">
        <v>905</v>
      </c>
      <c r="E122" s="93" t="s">
        <v>906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3">
      <c r="A123" s="90" t="s">
        <v>0</v>
      </c>
      <c r="B123" s="90" t="s">
        <v>0</v>
      </c>
      <c r="C123" s="90" t="s">
        <v>0</v>
      </c>
      <c r="D123" s="90" t="s">
        <v>914</v>
      </c>
      <c r="E123" s="90" t="s">
        <v>915</v>
      </c>
      <c r="F123" s="90" t="s">
        <v>825</v>
      </c>
      <c r="G123" s="89" t="s">
        <v>1185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3">
      <c r="A124" s="93" t="s">
        <v>0</v>
      </c>
      <c r="B124" s="93" t="s">
        <v>0</v>
      </c>
      <c r="C124" s="93" t="s">
        <v>0</v>
      </c>
      <c r="D124" s="93" t="s">
        <v>923</v>
      </c>
      <c r="E124" s="93" t="s">
        <v>924</v>
      </c>
      <c r="F124" s="93" t="s">
        <v>0</v>
      </c>
      <c r="G124" s="92" t="s">
        <v>0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3">
      <c r="A125" s="90" t="s">
        <v>0</v>
      </c>
      <c r="B125" s="90" t="s">
        <v>0</v>
      </c>
      <c r="C125" s="90" t="s">
        <v>0</v>
      </c>
      <c r="D125" s="90" t="s">
        <v>944</v>
      </c>
      <c r="E125" s="90" t="s">
        <v>945</v>
      </c>
      <c r="F125" s="90" t="s">
        <v>825</v>
      </c>
      <c r="G125" s="89" t="s">
        <v>946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ht="19.2" x14ac:dyDescent="0.3">
      <c r="A126" s="93" t="s">
        <v>0</v>
      </c>
      <c r="B126" s="93" t="s">
        <v>0</v>
      </c>
      <c r="C126" s="93" t="s">
        <v>0</v>
      </c>
      <c r="D126" s="93" t="s">
        <v>955</v>
      </c>
      <c r="E126" s="93" t="s">
        <v>956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28.8" x14ac:dyDescent="0.3">
      <c r="A127" s="87" t="s">
        <v>0</v>
      </c>
      <c r="B127" s="87" t="s">
        <v>0</v>
      </c>
      <c r="C127" s="87" t="s">
        <v>0</v>
      </c>
      <c r="D127" s="87" t="s">
        <v>958</v>
      </c>
      <c r="E127" s="87" t="s">
        <v>358</v>
      </c>
      <c r="F127" s="87" t="s">
        <v>749</v>
      </c>
      <c r="G127" s="86" t="s">
        <v>959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28.8" x14ac:dyDescent="0.3">
      <c r="A128" s="87" t="s">
        <v>0</v>
      </c>
      <c r="B128" s="87" t="s">
        <v>0</v>
      </c>
      <c r="C128" s="87" t="s">
        <v>0</v>
      </c>
      <c r="D128" s="87" t="s">
        <v>963</v>
      </c>
      <c r="E128" s="87" t="s">
        <v>964</v>
      </c>
      <c r="F128" s="87" t="s">
        <v>749</v>
      </c>
      <c r="G128" s="86" t="s">
        <v>965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28.8" x14ac:dyDescent="0.3">
      <c r="A129" s="90" t="s">
        <v>0</v>
      </c>
      <c r="B129" s="90" t="s">
        <v>0</v>
      </c>
      <c r="C129" s="90" t="s">
        <v>0</v>
      </c>
      <c r="D129" s="90" t="s">
        <v>969</v>
      </c>
      <c r="E129" s="90" t="s">
        <v>970</v>
      </c>
      <c r="F129" s="90" t="s">
        <v>825</v>
      </c>
      <c r="G129" s="89" t="s">
        <v>971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3">
      <c r="A130" s="93" t="s">
        <v>0</v>
      </c>
      <c r="B130" s="93" t="s">
        <v>0</v>
      </c>
      <c r="C130" s="93" t="s">
        <v>0</v>
      </c>
      <c r="D130" s="93" t="s">
        <v>985</v>
      </c>
      <c r="E130" s="93" t="s">
        <v>986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3">
      <c r="A131" s="90" t="s">
        <v>0</v>
      </c>
      <c r="B131" s="90" t="s">
        <v>0</v>
      </c>
      <c r="C131" s="90" t="s">
        <v>0</v>
      </c>
      <c r="D131" s="90" t="s">
        <v>988</v>
      </c>
      <c r="E131" s="90" t="s">
        <v>989</v>
      </c>
      <c r="F131" s="90" t="s">
        <v>758</v>
      </c>
      <c r="G131" s="89" t="s">
        <v>990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ht="19.2" x14ac:dyDescent="0.3">
      <c r="A132" s="93" t="s">
        <v>0</v>
      </c>
      <c r="B132" s="93" t="s">
        <v>0</v>
      </c>
      <c r="C132" s="93" t="s">
        <v>0</v>
      </c>
      <c r="D132" s="93" t="s">
        <v>993</v>
      </c>
      <c r="E132" s="93" t="s">
        <v>994</v>
      </c>
      <c r="F132" s="93" t="s">
        <v>0</v>
      </c>
      <c r="G132" s="92" t="s">
        <v>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3">
      <c r="A133" s="93" t="s">
        <v>0</v>
      </c>
      <c r="B133" s="93" t="s">
        <v>0</v>
      </c>
      <c r="C133" s="93" t="s">
        <v>0</v>
      </c>
      <c r="D133" s="93" t="s">
        <v>995</v>
      </c>
      <c r="E133" s="93" t="s">
        <v>996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3">
      <c r="A134" s="90" t="s">
        <v>0</v>
      </c>
      <c r="B134" s="90" t="s">
        <v>0</v>
      </c>
      <c r="C134" s="90" t="s">
        <v>0</v>
      </c>
      <c r="D134" s="90" t="s">
        <v>998</v>
      </c>
      <c r="E134" s="90" t="s">
        <v>999</v>
      </c>
      <c r="F134" s="90" t="s">
        <v>825</v>
      </c>
      <c r="G134" s="89" t="s">
        <v>1000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9.2" x14ac:dyDescent="0.3">
      <c r="A135" s="93" t="s">
        <v>0</v>
      </c>
      <c r="B135" s="93" t="s">
        <v>0</v>
      </c>
      <c r="C135" s="93" t="s">
        <v>0</v>
      </c>
      <c r="D135" s="93" t="s">
        <v>140</v>
      </c>
      <c r="E135" s="93" t="s">
        <v>1009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3">
      <c r="A136" s="93" t="s">
        <v>0</v>
      </c>
      <c r="B136" s="93" t="s">
        <v>0</v>
      </c>
      <c r="C136" s="93" t="s">
        <v>0</v>
      </c>
      <c r="D136" s="93" t="s">
        <v>1041</v>
      </c>
      <c r="E136" s="93" t="s">
        <v>1042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3">
      <c r="A137" s="93" t="s">
        <v>0</v>
      </c>
      <c r="B137" s="93" t="s">
        <v>0</v>
      </c>
      <c r="C137" s="93" t="s">
        <v>0</v>
      </c>
      <c r="D137" s="93" t="s">
        <v>1043</v>
      </c>
      <c r="E137" s="93" t="s">
        <v>1044</v>
      </c>
      <c r="F137" s="93" t="s">
        <v>0</v>
      </c>
      <c r="G137" s="92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48" x14ac:dyDescent="0.3">
      <c r="A138" s="87" t="s">
        <v>0</v>
      </c>
      <c r="B138" s="87" t="s">
        <v>0</v>
      </c>
      <c r="C138" s="87" t="s">
        <v>0</v>
      </c>
      <c r="D138" s="87" t="s">
        <v>1046</v>
      </c>
      <c r="E138" s="87" t="s">
        <v>1047</v>
      </c>
      <c r="F138" s="87" t="s">
        <v>766</v>
      </c>
      <c r="G138" s="86" t="s">
        <v>1048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48" x14ac:dyDescent="0.3">
      <c r="A139" s="87" t="s">
        <v>0</v>
      </c>
      <c r="B139" s="87" t="s">
        <v>0</v>
      </c>
      <c r="C139" s="87" t="s">
        <v>0</v>
      </c>
      <c r="D139" s="87" t="s">
        <v>1052</v>
      </c>
      <c r="E139" s="87" t="s">
        <v>1053</v>
      </c>
      <c r="F139" s="87" t="s">
        <v>766</v>
      </c>
      <c r="G139" s="86" t="s">
        <v>777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48" x14ac:dyDescent="0.3">
      <c r="A140" s="90" t="s">
        <v>0</v>
      </c>
      <c r="B140" s="90" t="s">
        <v>0</v>
      </c>
      <c r="C140" s="90" t="s">
        <v>0</v>
      </c>
      <c r="D140" s="90" t="s">
        <v>1057</v>
      </c>
      <c r="E140" s="90" t="s">
        <v>1058</v>
      </c>
      <c r="F140" s="90" t="s">
        <v>766</v>
      </c>
      <c r="G140" s="89" t="s">
        <v>1059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19.2" x14ac:dyDescent="0.3">
      <c r="A141" s="93" t="s">
        <v>0</v>
      </c>
      <c r="B141" s="93" t="s">
        <v>0</v>
      </c>
      <c r="C141" s="93" t="s">
        <v>0</v>
      </c>
      <c r="D141" s="93" t="s">
        <v>1075</v>
      </c>
      <c r="E141" s="93" t="s">
        <v>1076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3">
      <c r="A142" s="93" t="s">
        <v>0</v>
      </c>
      <c r="B142" s="93" t="s">
        <v>0</v>
      </c>
      <c r="C142" s="93" t="s">
        <v>0</v>
      </c>
      <c r="D142" s="93" t="s">
        <v>1077</v>
      </c>
      <c r="E142" s="93" t="s">
        <v>1078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3">
      <c r="A143" s="87" t="s">
        <v>0</v>
      </c>
      <c r="B143" s="87" t="s">
        <v>0</v>
      </c>
      <c r="C143" s="87" t="s">
        <v>0</v>
      </c>
      <c r="D143" s="87" t="s">
        <v>1080</v>
      </c>
      <c r="E143" s="87" t="s">
        <v>309</v>
      </c>
      <c r="F143" s="87" t="s">
        <v>790</v>
      </c>
      <c r="G143" s="86" t="s">
        <v>62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3">
      <c r="A144" s="87" t="s">
        <v>0</v>
      </c>
      <c r="B144" s="87" t="s">
        <v>0</v>
      </c>
      <c r="C144" s="87" t="s">
        <v>0</v>
      </c>
      <c r="D144" s="87" t="s">
        <v>1084</v>
      </c>
      <c r="E144" s="87" t="s">
        <v>315</v>
      </c>
      <c r="F144" s="87" t="s">
        <v>790</v>
      </c>
      <c r="G144" s="86" t="s">
        <v>3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3">
      <c r="A145" s="87" t="s">
        <v>0</v>
      </c>
      <c r="B145" s="87" t="s">
        <v>0</v>
      </c>
      <c r="C145" s="87" t="s">
        <v>0</v>
      </c>
      <c r="D145" s="87" t="s">
        <v>1086</v>
      </c>
      <c r="E145" s="87" t="s">
        <v>321</v>
      </c>
      <c r="F145" s="87" t="s">
        <v>790</v>
      </c>
      <c r="G145" s="86" t="s">
        <v>159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3">
      <c r="A146" s="87" t="s">
        <v>0</v>
      </c>
      <c r="B146" s="87" t="s">
        <v>0</v>
      </c>
      <c r="C146" s="87" t="s">
        <v>0</v>
      </c>
      <c r="D146" s="87" t="s">
        <v>1090</v>
      </c>
      <c r="E146" s="87" t="s">
        <v>340</v>
      </c>
      <c r="F146" s="87" t="s">
        <v>790</v>
      </c>
      <c r="G146" s="86" t="s">
        <v>71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19.2" x14ac:dyDescent="0.3">
      <c r="A147" s="87" t="s">
        <v>371</v>
      </c>
      <c r="B147" s="87" t="s">
        <v>372</v>
      </c>
      <c r="C147" s="87" t="s">
        <v>1186</v>
      </c>
      <c r="D147" s="87" t="s">
        <v>0</v>
      </c>
      <c r="E147" s="87" t="s">
        <v>0</v>
      </c>
      <c r="F147" s="87" t="s">
        <v>0</v>
      </c>
      <c r="G147" s="86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3">
      <c r="A148" s="87" t="s">
        <v>0</v>
      </c>
      <c r="B148" s="87" t="s">
        <v>0</v>
      </c>
      <c r="C148" s="87" t="s">
        <v>0</v>
      </c>
      <c r="D148" s="87" t="s">
        <v>670</v>
      </c>
      <c r="E148" s="87" t="s">
        <v>671</v>
      </c>
      <c r="F148" s="87" t="s">
        <v>672</v>
      </c>
      <c r="G148" s="86" t="s">
        <v>192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3">
      <c r="A149" s="87" t="s">
        <v>0</v>
      </c>
      <c r="B149" s="87" t="s">
        <v>0</v>
      </c>
      <c r="C149" s="87" t="s">
        <v>0</v>
      </c>
      <c r="D149" s="87" t="s">
        <v>675</v>
      </c>
      <c r="E149" s="87" t="s">
        <v>676</v>
      </c>
      <c r="F149" s="87" t="s">
        <v>672</v>
      </c>
      <c r="G149" s="86" t="s">
        <v>42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3">
      <c r="A150" s="87" t="s">
        <v>0</v>
      </c>
      <c r="B150" s="87" t="s">
        <v>0</v>
      </c>
      <c r="C150" s="87" t="s">
        <v>0</v>
      </c>
      <c r="D150" s="87" t="s">
        <v>704</v>
      </c>
      <c r="E150" s="87" t="s">
        <v>705</v>
      </c>
      <c r="F150" s="87" t="s">
        <v>681</v>
      </c>
      <c r="G150" s="86" t="s">
        <v>706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3">
      <c r="A151" s="87" t="s">
        <v>0</v>
      </c>
      <c r="B151" s="87" t="s">
        <v>0</v>
      </c>
      <c r="C151" s="87" t="s">
        <v>0</v>
      </c>
      <c r="D151" s="87" t="s">
        <v>722</v>
      </c>
      <c r="E151" s="87" t="s">
        <v>723</v>
      </c>
      <c r="F151" s="87" t="s">
        <v>681</v>
      </c>
      <c r="G151" s="86" t="s">
        <v>1187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28.8" x14ac:dyDescent="0.3">
      <c r="A152" s="90" t="s">
        <v>0</v>
      </c>
      <c r="B152" s="90" t="s">
        <v>0</v>
      </c>
      <c r="C152" s="90" t="s">
        <v>0</v>
      </c>
      <c r="D152" s="90" t="s">
        <v>728</v>
      </c>
      <c r="E152" s="90" t="s">
        <v>729</v>
      </c>
      <c r="F152" s="90" t="s">
        <v>681</v>
      </c>
      <c r="G152" s="89" t="s">
        <v>730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3">
      <c r="A153" s="93" t="s">
        <v>0</v>
      </c>
      <c r="B153" s="93" t="s">
        <v>0</v>
      </c>
      <c r="C153" s="93" t="s">
        <v>0</v>
      </c>
      <c r="D153" s="93" t="s">
        <v>3</v>
      </c>
      <c r="E153" s="93" t="s">
        <v>741</v>
      </c>
      <c r="F153" s="93" t="s">
        <v>0</v>
      </c>
      <c r="G153" s="92" t="s">
        <v>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19.2" x14ac:dyDescent="0.3">
      <c r="A154" s="93" t="s">
        <v>0</v>
      </c>
      <c r="B154" s="93" t="s">
        <v>0</v>
      </c>
      <c r="C154" s="93" t="s">
        <v>0</v>
      </c>
      <c r="D154" s="93" t="s">
        <v>742</v>
      </c>
      <c r="E154" s="93" t="s">
        <v>743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19.2" x14ac:dyDescent="0.3">
      <c r="A155" s="93" t="s">
        <v>0</v>
      </c>
      <c r="B155" s="93" t="s">
        <v>0</v>
      </c>
      <c r="C155" s="93" t="s">
        <v>0</v>
      </c>
      <c r="D155" s="93" t="s">
        <v>762</v>
      </c>
      <c r="E155" s="93" t="s">
        <v>763</v>
      </c>
      <c r="F155" s="93" t="s">
        <v>0</v>
      </c>
      <c r="G155" s="92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48" x14ac:dyDescent="0.3">
      <c r="A156" s="87" t="s">
        <v>0</v>
      </c>
      <c r="B156" s="87" t="s">
        <v>0</v>
      </c>
      <c r="C156" s="87" t="s">
        <v>0</v>
      </c>
      <c r="D156" s="87" t="s">
        <v>765</v>
      </c>
      <c r="E156" s="87" t="s">
        <v>394</v>
      </c>
      <c r="F156" s="87" t="s">
        <v>766</v>
      </c>
      <c r="G156" s="86" t="s">
        <v>767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48" x14ac:dyDescent="0.3">
      <c r="A157" s="87" t="s">
        <v>0</v>
      </c>
      <c r="B157" s="87" t="s">
        <v>0</v>
      </c>
      <c r="C157" s="87" t="s">
        <v>0</v>
      </c>
      <c r="D157" s="87" t="s">
        <v>771</v>
      </c>
      <c r="E157" s="87" t="s">
        <v>401</v>
      </c>
      <c r="F157" s="87" t="s">
        <v>766</v>
      </c>
      <c r="G157" s="86" t="s">
        <v>772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ht="48" x14ac:dyDescent="0.3">
      <c r="A158" s="87" t="s">
        <v>0</v>
      </c>
      <c r="B158" s="87" t="s">
        <v>0</v>
      </c>
      <c r="C158" s="87" t="s">
        <v>0</v>
      </c>
      <c r="D158" s="87" t="s">
        <v>776</v>
      </c>
      <c r="E158" s="87" t="s">
        <v>417</v>
      </c>
      <c r="F158" s="87" t="s">
        <v>766</v>
      </c>
      <c r="G158" s="86" t="s">
        <v>777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48" x14ac:dyDescent="0.3">
      <c r="A159" s="90" t="s">
        <v>0</v>
      </c>
      <c r="B159" s="90" t="s">
        <v>0</v>
      </c>
      <c r="C159" s="90" t="s">
        <v>0</v>
      </c>
      <c r="D159" s="90" t="s">
        <v>781</v>
      </c>
      <c r="E159" s="90" t="s">
        <v>434</v>
      </c>
      <c r="F159" s="90" t="s">
        <v>766</v>
      </c>
      <c r="G159" s="89" t="s">
        <v>782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3">
      <c r="A160" s="93" t="s">
        <v>0</v>
      </c>
      <c r="B160" s="93" t="s">
        <v>0</v>
      </c>
      <c r="C160" s="93" t="s">
        <v>0</v>
      </c>
      <c r="D160" s="93" t="s">
        <v>843</v>
      </c>
      <c r="E160" s="93" t="s">
        <v>844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3">
      <c r="A161" s="90" t="s">
        <v>0</v>
      </c>
      <c r="B161" s="90" t="s">
        <v>0</v>
      </c>
      <c r="C161" s="90" t="s">
        <v>0</v>
      </c>
      <c r="D161" s="90" t="s">
        <v>846</v>
      </c>
      <c r="E161" s="90" t="s">
        <v>847</v>
      </c>
      <c r="F161" s="90" t="s">
        <v>825</v>
      </c>
      <c r="G161" s="89" t="s">
        <v>848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3">
      <c r="A162" s="93" t="s">
        <v>0</v>
      </c>
      <c r="B162" s="93" t="s">
        <v>0</v>
      </c>
      <c r="C162" s="93" t="s">
        <v>0</v>
      </c>
      <c r="D162" s="93" t="s">
        <v>870</v>
      </c>
      <c r="E162" s="93" t="s">
        <v>871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3">
      <c r="A163" s="87" t="s">
        <v>0</v>
      </c>
      <c r="B163" s="87" t="s">
        <v>0</v>
      </c>
      <c r="C163" s="87" t="s">
        <v>0</v>
      </c>
      <c r="D163" s="87" t="s">
        <v>894</v>
      </c>
      <c r="E163" s="87" t="s">
        <v>895</v>
      </c>
      <c r="F163" s="87" t="s">
        <v>825</v>
      </c>
      <c r="G163" s="86" t="s">
        <v>896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3">
      <c r="A164" s="90" t="s">
        <v>0</v>
      </c>
      <c r="B164" s="90" t="s">
        <v>0</v>
      </c>
      <c r="C164" s="90" t="s">
        <v>0</v>
      </c>
      <c r="D164" s="90" t="s">
        <v>900</v>
      </c>
      <c r="E164" s="90" t="s">
        <v>901</v>
      </c>
      <c r="F164" s="90" t="s">
        <v>749</v>
      </c>
      <c r="G164" s="89" t="s">
        <v>902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19.2" x14ac:dyDescent="0.3">
      <c r="A165" s="93" t="s">
        <v>0</v>
      </c>
      <c r="B165" s="93" t="s">
        <v>0</v>
      </c>
      <c r="C165" s="93" t="s">
        <v>0</v>
      </c>
      <c r="D165" s="93" t="s">
        <v>905</v>
      </c>
      <c r="E165" s="93" t="s">
        <v>906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19.2" x14ac:dyDescent="0.3">
      <c r="A166" s="90" t="s">
        <v>0</v>
      </c>
      <c r="B166" s="90" t="s">
        <v>0</v>
      </c>
      <c r="C166" s="90" t="s">
        <v>0</v>
      </c>
      <c r="D166" s="90" t="s">
        <v>908</v>
      </c>
      <c r="E166" s="90" t="s">
        <v>441</v>
      </c>
      <c r="F166" s="90" t="s">
        <v>909</v>
      </c>
      <c r="G166" s="89" t="s">
        <v>910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3">
      <c r="A167" s="93" t="s">
        <v>0</v>
      </c>
      <c r="B167" s="93" t="s">
        <v>0</v>
      </c>
      <c r="C167" s="93" t="s">
        <v>0</v>
      </c>
      <c r="D167" s="93" t="s">
        <v>923</v>
      </c>
      <c r="E167" s="93" t="s">
        <v>924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38.4" x14ac:dyDescent="0.3">
      <c r="A168" s="90" t="s">
        <v>0</v>
      </c>
      <c r="B168" s="90" t="s">
        <v>0</v>
      </c>
      <c r="C168" s="90" t="s">
        <v>0</v>
      </c>
      <c r="D168" s="90" t="s">
        <v>932</v>
      </c>
      <c r="E168" s="90" t="s">
        <v>933</v>
      </c>
      <c r="F168" s="90" t="s">
        <v>825</v>
      </c>
      <c r="G168" s="89" t="s">
        <v>934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ht="19.2" x14ac:dyDescent="0.3">
      <c r="A169" s="93" t="s">
        <v>0</v>
      </c>
      <c r="B169" s="93" t="s">
        <v>0</v>
      </c>
      <c r="C169" s="93" t="s">
        <v>0</v>
      </c>
      <c r="D169" s="93" t="s">
        <v>955</v>
      </c>
      <c r="E169" s="93" t="s">
        <v>956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ht="38.4" x14ac:dyDescent="0.3">
      <c r="A170" s="87" t="s">
        <v>0</v>
      </c>
      <c r="B170" s="87" t="s">
        <v>0</v>
      </c>
      <c r="C170" s="87" t="s">
        <v>0</v>
      </c>
      <c r="D170" s="87" t="s">
        <v>974</v>
      </c>
      <c r="E170" s="87" t="s">
        <v>975</v>
      </c>
      <c r="F170" s="87" t="s">
        <v>825</v>
      </c>
      <c r="G170" s="86" t="s">
        <v>976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19.2" x14ac:dyDescent="0.3">
      <c r="A171" s="90" t="s">
        <v>0</v>
      </c>
      <c r="B171" s="90" t="s">
        <v>0</v>
      </c>
      <c r="C171" s="90" t="s">
        <v>0</v>
      </c>
      <c r="D171" s="90" t="s">
        <v>980</v>
      </c>
      <c r="E171" s="90" t="s">
        <v>981</v>
      </c>
      <c r="F171" s="90" t="s">
        <v>749</v>
      </c>
      <c r="G171" s="89" t="s">
        <v>982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19.2" x14ac:dyDescent="0.3">
      <c r="A172" s="93" t="s">
        <v>0</v>
      </c>
      <c r="B172" s="93" t="s">
        <v>0</v>
      </c>
      <c r="C172" s="93" t="s">
        <v>0</v>
      </c>
      <c r="D172" s="93" t="s">
        <v>993</v>
      </c>
      <c r="E172" s="93" t="s">
        <v>994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x14ac:dyDescent="0.3">
      <c r="A173" s="93" t="s">
        <v>0</v>
      </c>
      <c r="B173" s="93" t="s">
        <v>0</v>
      </c>
      <c r="C173" s="93" t="s">
        <v>0</v>
      </c>
      <c r="D173" s="93" t="s">
        <v>995</v>
      </c>
      <c r="E173" s="93" t="s">
        <v>996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3">
      <c r="A174" s="87" t="s">
        <v>0</v>
      </c>
      <c r="B174" s="87" t="s">
        <v>0</v>
      </c>
      <c r="C174" s="87" t="s">
        <v>0</v>
      </c>
      <c r="D174" s="87" t="s">
        <v>1004</v>
      </c>
      <c r="E174" s="87" t="s">
        <v>1005</v>
      </c>
      <c r="F174" s="87" t="s">
        <v>749</v>
      </c>
      <c r="G174" s="86" t="s">
        <v>1006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ht="19.2" x14ac:dyDescent="0.3">
      <c r="A175" s="87" t="s">
        <v>138</v>
      </c>
      <c r="B175" s="87" t="s">
        <v>452</v>
      </c>
      <c r="C175" s="87" t="s">
        <v>1188</v>
      </c>
      <c r="D175" s="87" t="s">
        <v>0</v>
      </c>
      <c r="E175" s="87" t="s">
        <v>0</v>
      </c>
      <c r="F175" s="87" t="s">
        <v>0</v>
      </c>
      <c r="G175" s="86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3">
      <c r="A176" s="87" t="s">
        <v>0</v>
      </c>
      <c r="B176" s="87" t="s">
        <v>0</v>
      </c>
      <c r="C176" s="87" t="s">
        <v>0</v>
      </c>
      <c r="D176" s="87" t="s">
        <v>670</v>
      </c>
      <c r="E176" s="87" t="s">
        <v>671</v>
      </c>
      <c r="F176" s="87" t="s">
        <v>672</v>
      </c>
      <c r="G176" s="86" t="s">
        <v>273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3">
      <c r="A177" s="87" t="s">
        <v>0</v>
      </c>
      <c r="B177" s="87" t="s">
        <v>0</v>
      </c>
      <c r="C177" s="87" t="s">
        <v>0</v>
      </c>
      <c r="D177" s="87" t="s">
        <v>675</v>
      </c>
      <c r="E177" s="87" t="s">
        <v>676</v>
      </c>
      <c r="F177" s="87" t="s">
        <v>672</v>
      </c>
      <c r="G177" s="86" t="s">
        <v>42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ht="19.2" x14ac:dyDescent="0.3">
      <c r="A178" s="87" t="s">
        <v>0</v>
      </c>
      <c r="B178" s="87" t="s">
        <v>0</v>
      </c>
      <c r="C178" s="87" t="s">
        <v>0</v>
      </c>
      <c r="D178" s="87" t="s">
        <v>679</v>
      </c>
      <c r="E178" s="87" t="s">
        <v>680</v>
      </c>
      <c r="F178" s="87" t="s">
        <v>681</v>
      </c>
      <c r="G178" s="86" t="s">
        <v>1189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19.2" x14ac:dyDescent="0.3">
      <c r="A179" s="87" t="s">
        <v>0</v>
      </c>
      <c r="B179" s="87" t="s">
        <v>0</v>
      </c>
      <c r="C179" s="87" t="s">
        <v>0</v>
      </c>
      <c r="D179" s="87" t="s">
        <v>686</v>
      </c>
      <c r="E179" s="87" t="s">
        <v>687</v>
      </c>
      <c r="F179" s="87" t="s">
        <v>681</v>
      </c>
      <c r="G179" s="86" t="s">
        <v>1190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x14ac:dyDescent="0.3">
      <c r="A180" s="87" t="s">
        <v>0</v>
      </c>
      <c r="B180" s="87" t="s">
        <v>0</v>
      </c>
      <c r="C180" s="87" t="s">
        <v>0</v>
      </c>
      <c r="D180" s="87" t="s">
        <v>692</v>
      </c>
      <c r="E180" s="87" t="s">
        <v>693</v>
      </c>
      <c r="F180" s="87" t="s">
        <v>681</v>
      </c>
      <c r="G180" s="86" t="s">
        <v>1191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9.2" x14ac:dyDescent="0.3">
      <c r="A181" s="87" t="s">
        <v>0</v>
      </c>
      <c r="B181" s="87" t="s">
        <v>0</v>
      </c>
      <c r="C181" s="87" t="s">
        <v>0</v>
      </c>
      <c r="D181" s="87" t="s">
        <v>698</v>
      </c>
      <c r="E181" s="87" t="s">
        <v>699</v>
      </c>
      <c r="F181" s="87" t="s">
        <v>681</v>
      </c>
      <c r="G181" s="86" t="s">
        <v>1192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3">
      <c r="A182" s="87" t="s">
        <v>0</v>
      </c>
      <c r="B182" s="87" t="s">
        <v>0</v>
      </c>
      <c r="C182" s="87" t="s">
        <v>0</v>
      </c>
      <c r="D182" s="87" t="s">
        <v>716</v>
      </c>
      <c r="E182" s="87" t="s">
        <v>717</v>
      </c>
      <c r="F182" s="87" t="s">
        <v>681</v>
      </c>
      <c r="G182" s="86" t="s">
        <v>1193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3">
      <c r="A183" s="90" t="s">
        <v>0</v>
      </c>
      <c r="B183" s="90" t="s">
        <v>0</v>
      </c>
      <c r="C183" s="90" t="s">
        <v>0</v>
      </c>
      <c r="D183" s="90" t="s">
        <v>722</v>
      </c>
      <c r="E183" s="90" t="s">
        <v>723</v>
      </c>
      <c r="F183" s="90" t="s">
        <v>681</v>
      </c>
      <c r="G183" s="89" t="s">
        <v>1194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3">
      <c r="A184" s="93" t="s">
        <v>0</v>
      </c>
      <c r="B184" s="93" t="s">
        <v>0</v>
      </c>
      <c r="C184" s="93" t="s">
        <v>0</v>
      </c>
      <c r="D184" s="93" t="s">
        <v>177</v>
      </c>
      <c r="E184" s="93" t="s">
        <v>1145</v>
      </c>
      <c r="F184" s="93" t="s">
        <v>0</v>
      </c>
      <c r="G184" s="92" t="s">
        <v>0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3">
      <c r="A185" s="93" t="s">
        <v>0</v>
      </c>
      <c r="B185" s="93" t="s">
        <v>0</v>
      </c>
      <c r="C185" s="93" t="s">
        <v>0</v>
      </c>
      <c r="D185" s="93" t="s">
        <v>1146</v>
      </c>
      <c r="E185" s="93" t="s">
        <v>1147</v>
      </c>
      <c r="F185" s="93" t="s">
        <v>0</v>
      </c>
      <c r="G185" s="92" t="s">
        <v>0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3">
      <c r="A186" s="87" t="s">
        <v>0</v>
      </c>
      <c r="B186" s="87" t="s">
        <v>0</v>
      </c>
      <c r="C186" s="87" t="s">
        <v>0</v>
      </c>
      <c r="D186" s="87" t="s">
        <v>1149</v>
      </c>
      <c r="E186" s="87" t="s">
        <v>532</v>
      </c>
      <c r="F186" s="87" t="s">
        <v>749</v>
      </c>
      <c r="G186" s="86" t="s">
        <v>1150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</row>
    <row r="188" spans="1:23" x14ac:dyDescent="0.2">
      <c r="A188" s="119"/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</row>
    <row r="189" spans="1:23" x14ac:dyDescent="0.2">
      <c r="A189" s="119"/>
      <c r="B189" s="119"/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</row>
    <row r="190" spans="1:23" ht="64.95" customHeight="1" x14ac:dyDescent="0.2">
      <c r="A190" s="120" t="s">
        <v>75</v>
      </c>
      <c r="B190" s="121" t="s">
        <v>0</v>
      </c>
      <c r="C190" s="203" t="s">
        <v>0</v>
      </c>
      <c r="D190" s="203"/>
      <c r="E190" s="121" t="s">
        <v>76</v>
      </c>
      <c r="F190" s="119"/>
      <c r="G190" s="119"/>
      <c r="H190" s="122"/>
      <c r="I190" s="119"/>
      <c r="J190" s="119"/>
      <c r="K190" s="119"/>
      <c r="L190" s="119"/>
    </row>
    <row r="191" spans="1:23" x14ac:dyDescent="0.2">
      <c r="A191" s="77"/>
      <c r="B191" s="123" t="s">
        <v>607</v>
      </c>
      <c r="C191" s="204" t="s">
        <v>608</v>
      </c>
      <c r="D191" s="204"/>
      <c r="E191" s="124" t="s">
        <v>609</v>
      </c>
      <c r="F191" s="119"/>
      <c r="G191" s="119"/>
      <c r="H191" s="122"/>
      <c r="I191" s="119"/>
      <c r="J191" s="119"/>
      <c r="K191" s="119"/>
      <c r="L191" s="119"/>
    </row>
    <row r="192" spans="1:23" x14ac:dyDescent="0.2">
      <c r="A192" s="77"/>
      <c r="B192" s="122"/>
      <c r="C192" s="122"/>
      <c r="D192" s="125"/>
      <c r="E192" s="125"/>
      <c r="F192" s="119"/>
      <c r="G192" s="119"/>
      <c r="H192" s="77"/>
      <c r="I192" s="119"/>
      <c r="J192" s="119"/>
      <c r="K192" s="119"/>
      <c r="L192" s="119"/>
    </row>
    <row r="193" spans="1:12" x14ac:dyDescent="0.2">
      <c r="A193" s="77"/>
      <c r="B193" s="122"/>
      <c r="C193" s="125"/>
      <c r="D193" s="125"/>
      <c r="E193" s="125"/>
      <c r="F193" s="119"/>
      <c r="G193" s="119"/>
      <c r="H193" s="77"/>
      <c r="I193" s="119"/>
      <c r="J193" s="119"/>
      <c r="K193" s="119"/>
      <c r="L193" s="119"/>
    </row>
    <row r="194" spans="1:12" ht="39.15" customHeight="1" x14ac:dyDescent="0.2">
      <c r="A194" s="126" t="s">
        <v>77</v>
      </c>
      <c r="B194" s="121" t="s">
        <v>0</v>
      </c>
      <c r="C194" s="203" t="s">
        <v>0</v>
      </c>
      <c r="D194" s="203"/>
      <c r="E194" s="121" t="s">
        <v>74</v>
      </c>
      <c r="F194" s="119"/>
      <c r="G194" s="119"/>
      <c r="H194" s="77"/>
      <c r="I194" s="119"/>
      <c r="J194" s="119"/>
      <c r="K194" s="119"/>
      <c r="L194" s="119"/>
    </row>
    <row r="195" spans="1:12" x14ac:dyDescent="0.2">
      <c r="A195" s="77"/>
      <c r="B195" s="127" t="s">
        <v>607</v>
      </c>
      <c r="C195" s="204" t="s">
        <v>608</v>
      </c>
      <c r="D195" s="204"/>
      <c r="E195" s="124" t="s">
        <v>609</v>
      </c>
      <c r="F195" s="119"/>
      <c r="G195" s="119"/>
      <c r="H195" s="77"/>
      <c r="I195" s="119"/>
      <c r="J195" s="119"/>
      <c r="K195" s="119"/>
      <c r="L195" s="119"/>
    </row>
    <row r="196" spans="1:12" x14ac:dyDescent="0.2">
      <c r="A196" s="77"/>
      <c r="B196" s="77"/>
      <c r="C196" s="77"/>
      <c r="D196" s="77"/>
      <c r="E196" s="77"/>
      <c r="F196" s="119"/>
      <c r="G196" s="119"/>
      <c r="H196" s="77"/>
      <c r="I196" s="119"/>
      <c r="J196" s="119"/>
      <c r="K196" s="119"/>
      <c r="L196" s="119"/>
    </row>
    <row r="197" spans="1:12" x14ac:dyDescent="0.2">
      <c r="A197" s="95"/>
      <c r="B197" s="95"/>
      <c r="C197" s="95"/>
      <c r="D197" s="95"/>
      <c r="E197" s="95"/>
      <c r="F197" s="119"/>
      <c r="G197" s="119"/>
      <c r="H197" s="77"/>
      <c r="I197" s="119"/>
      <c r="J197" s="119"/>
      <c r="K197" s="119"/>
      <c r="L197" s="119"/>
    </row>
    <row r="198" spans="1:12" x14ac:dyDescent="0.2">
      <c r="A198" s="119"/>
      <c r="B198" s="119"/>
      <c r="C198" s="119"/>
      <c r="D198" s="119"/>
      <c r="E198" s="119"/>
      <c r="F198" s="119"/>
      <c r="G198" s="119"/>
      <c r="H198" s="77"/>
      <c r="I198" s="119"/>
      <c r="J198" s="119"/>
      <c r="K198" s="119"/>
      <c r="L198" s="119"/>
    </row>
    <row r="199" spans="1:12" x14ac:dyDescent="0.2">
      <c r="A199" s="119"/>
      <c r="B199" s="119"/>
      <c r="C199" s="119"/>
      <c r="D199" s="119"/>
      <c r="E199" s="119"/>
      <c r="F199" s="119"/>
      <c r="G199" s="119"/>
      <c r="H199" s="77"/>
      <c r="I199" s="119"/>
      <c r="J199" s="119"/>
      <c r="K199" s="119"/>
      <c r="L199" s="119"/>
    </row>
    <row r="200" spans="1:12" x14ac:dyDescent="0.2">
      <c r="A200" s="119"/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</row>
    <row r="201" spans="1:12" x14ac:dyDescent="0.2">
      <c r="A201" s="119"/>
      <c r="B201" s="119"/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</row>
    <row r="202" spans="1:12" x14ac:dyDescent="0.2">
      <c r="A202" s="119"/>
      <c r="B202" s="119"/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</row>
    <row r="203" spans="1:12" x14ac:dyDescent="0.2">
      <c r="A203" s="119"/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</row>
    <row r="204" spans="1:12" x14ac:dyDescent="0.2">
      <c r="A204" s="119"/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</row>
    <row r="205" spans="1:12" x14ac:dyDescent="0.2">
      <c r="A205" s="119"/>
      <c r="B205" s="119"/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</row>
  </sheetData>
  <mergeCells count="18">
    <mergeCell ref="C190:D190"/>
    <mergeCell ref="C191:D191"/>
    <mergeCell ref="C194:D194"/>
    <mergeCell ref="C195:D195"/>
    <mergeCell ref="A9:G9"/>
    <mergeCell ref="A10:G10"/>
    <mergeCell ref="A12:A13"/>
    <mergeCell ref="B12:B13"/>
    <mergeCell ref="D12:D13"/>
    <mergeCell ref="E12:E13"/>
    <mergeCell ref="F12:F13"/>
    <mergeCell ref="G12:G13"/>
    <mergeCell ref="B2:G2"/>
    <mergeCell ref="B3:G3"/>
    <mergeCell ref="B4:G4"/>
    <mergeCell ref="B5:G5"/>
    <mergeCell ref="B6:G6"/>
    <mergeCell ref="A8:C8"/>
  </mergeCells>
  <conditionalFormatting sqref="H198:H199">
    <cfRule type="cellIs" dxfId="36" priority="5" stopIfTrue="1" operator="equal">
      <formula>0</formula>
    </cfRule>
  </conditionalFormatting>
  <conditionalFormatting sqref="H190:H197">
    <cfRule type="cellIs" dxfId="35" priority="4" stopIfTrue="1" operator="equal">
      <formula>0</formula>
    </cfRule>
  </conditionalFormatting>
  <conditionalFormatting sqref="A192:D193 A190:B191 C191 A194:C195 A196:E196">
    <cfRule type="cellIs" dxfId="34" priority="3" stopIfTrue="1" operator="equal">
      <formula>0</formula>
    </cfRule>
  </conditionalFormatting>
  <conditionalFormatting sqref="E194">
    <cfRule type="cellIs" dxfId="33" priority="2" stopIfTrue="1" operator="equal">
      <formula>0</formula>
    </cfRule>
  </conditionalFormatting>
  <conditionalFormatting sqref="E195">
    <cfRule type="cellIs" dxfId="3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'1385 Здание: '1  Рег № данных: '1</oddHeader>
    <oddFooter>&amp;C&amp;P</oddFooter>
  </headerFooter>
  <rowBreaks count="1" manualBreakCount="1">
    <brk id="184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74"/>
  <sheetViews>
    <sheetView zoomScale="80" zoomScaleNormal="80" workbookViewId="0"/>
  </sheetViews>
  <sheetFormatPr defaultColWidth="9.109375" defaultRowHeight="13.8" x14ac:dyDescent="0.25"/>
  <cols>
    <col min="1" max="1" width="6.33203125" style="27" customWidth="1"/>
    <col min="2" max="2" width="23.109375" style="27" customWidth="1"/>
    <col min="3" max="3" width="51.44140625" style="27" customWidth="1"/>
    <col min="4" max="4" width="10.6640625" style="27" customWidth="1"/>
    <col min="5" max="6" width="14.6640625" style="27" customWidth="1"/>
    <col min="7" max="7" width="10.6640625" style="27" customWidth="1"/>
    <col min="8" max="8" width="14.6640625" style="27" customWidth="1"/>
    <col min="9" max="9" width="10.6640625" style="27" customWidth="1"/>
    <col min="10" max="10" width="14.6640625" style="27" customWidth="1"/>
    <col min="11" max="11" width="12.109375" style="27" customWidth="1"/>
    <col min="12" max="23" width="9.109375" style="27"/>
    <col min="24" max="24" width="0" style="27" hidden="1" customWidth="1"/>
    <col min="25" max="25" width="12.88671875" style="27" hidden="1" customWidth="1"/>
    <col min="26" max="26" width="12.44140625" style="27" hidden="1" customWidth="1"/>
    <col min="27" max="16384" width="9.10937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5">
      <c r="A2" s="140" t="s">
        <v>2</v>
      </c>
      <c r="B2" s="140"/>
      <c r="C2" s="141" t="str">
        <f>Y1&amp;Z1</f>
        <v>«Капитальный ремонт жилого дома №128 по ул. Железнодорожная в г.Минске»</v>
      </c>
      <c r="D2" s="141"/>
      <c r="E2" s="141"/>
      <c r="F2" s="141"/>
      <c r="G2" s="141"/>
      <c r="H2" s="141"/>
      <c r="I2" s="141"/>
      <c r="J2" s="141"/>
      <c r="Y2" s="28" t="s">
        <v>7</v>
      </c>
      <c r="Z2" s="27" t="s">
        <v>8</v>
      </c>
    </row>
    <row r="3" spans="1:48" ht="16.5" customHeight="1" x14ac:dyDescent="0.25">
      <c r="A3" s="140" t="s">
        <v>5</v>
      </c>
      <c r="B3" s="140"/>
      <c r="C3" s="142" t="s">
        <v>6</v>
      </c>
      <c r="D3" s="143"/>
      <c r="E3" s="143"/>
      <c r="F3" s="143"/>
      <c r="G3" s="143"/>
      <c r="H3" s="143"/>
      <c r="I3" s="143"/>
      <c r="J3" s="30"/>
      <c r="X3" s="27" t="s">
        <v>78</v>
      </c>
      <c r="Y3" s="28" t="s">
        <v>47</v>
      </c>
      <c r="Z3" s="28" t="s">
        <v>0</v>
      </c>
    </row>
    <row r="4" spans="1:48" ht="31.5" customHeight="1" x14ac:dyDescent="0.25">
      <c r="A4" s="140" t="s">
        <v>79</v>
      </c>
      <c r="B4" s="140"/>
      <c r="C4" s="144" t="str">
        <f>Y4&amp;Z4</f>
        <v>Индивидуальный тепловой пункт</v>
      </c>
      <c r="D4" s="144"/>
      <c r="E4" s="144"/>
      <c r="F4" s="144"/>
      <c r="G4" s="144"/>
      <c r="H4" s="144"/>
      <c r="I4" s="144"/>
      <c r="J4" s="144"/>
      <c r="K4" s="144"/>
      <c r="Y4" s="28" t="s">
        <v>9</v>
      </c>
      <c r="Z4" s="28" t="s">
        <v>0</v>
      </c>
    </row>
    <row r="5" spans="1:48" ht="31.5" customHeight="1" x14ac:dyDescent="0.25">
      <c r="A5" s="140" t="s">
        <v>80</v>
      </c>
      <c r="B5" s="140"/>
      <c r="C5" s="142" t="s">
        <v>3</v>
      </c>
      <c r="D5" s="143"/>
      <c r="E5" s="143"/>
      <c r="F5" s="143"/>
      <c r="G5" s="143"/>
      <c r="H5" s="143"/>
      <c r="I5" s="143"/>
      <c r="J5" s="30"/>
    </row>
    <row r="6" spans="1:48" ht="16.5" customHeight="1" x14ac:dyDescent="0.25">
      <c r="A6" s="140" t="s">
        <v>81</v>
      </c>
      <c r="B6" s="140"/>
      <c r="C6" s="142" t="s">
        <v>1195</v>
      </c>
      <c r="D6" s="143"/>
      <c r="E6" s="143"/>
      <c r="F6" s="143"/>
      <c r="G6" s="143"/>
      <c r="H6" s="143"/>
      <c r="I6" s="143"/>
      <c r="J6" s="30"/>
    </row>
    <row r="7" spans="1:48" ht="16.5" customHeight="1" x14ac:dyDescent="0.25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5">
      <c r="A8" s="145" t="s">
        <v>83</v>
      </c>
      <c r="B8" s="145"/>
      <c r="C8" s="145"/>
      <c r="D8" s="145"/>
      <c r="E8" s="32" t="s">
        <v>71</v>
      </c>
      <c r="F8" s="33"/>
      <c r="G8" s="33"/>
      <c r="H8" s="33"/>
      <c r="I8" s="33"/>
      <c r="J8" s="33"/>
      <c r="K8" s="33"/>
    </row>
    <row r="9" spans="1:48" s="34" customFormat="1" ht="15.75" customHeight="1" x14ac:dyDescent="0.3">
      <c r="A9" s="146" t="s">
        <v>84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</row>
    <row r="10" spans="1:48" x14ac:dyDescent="0.25">
      <c r="A10" s="147" t="s">
        <v>12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48" ht="18.75" customHeight="1" x14ac:dyDescent="0.25">
      <c r="A11" s="148" t="str">
        <f>X3&amp;Y3&amp;Z3</f>
        <v>на АВТОМАТИЗАЦИЯ ТЕПЛОВОГО ПУНКТА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</row>
    <row r="12" spans="1:48" ht="15" customHeight="1" x14ac:dyDescent="0.25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x14ac:dyDescent="0.25">
      <c r="A13" s="150" t="s">
        <v>85</v>
      </c>
      <c r="B13" s="150"/>
      <c r="C13" s="27" t="str">
        <f>Y2&amp;" "&amp;Z2</f>
        <v>на 01 марта 2026 г.</v>
      </c>
      <c r="F13" s="151" t="s">
        <v>86</v>
      </c>
      <c r="G13" s="151"/>
      <c r="H13" s="38" t="s">
        <v>1196</v>
      </c>
      <c r="I13" s="151" t="s">
        <v>88</v>
      </c>
      <c r="J13" s="151"/>
      <c r="K13" s="151"/>
    </row>
    <row r="14" spans="1:48" ht="15" customHeight="1" x14ac:dyDescent="0.25">
      <c r="A14" s="152" t="s">
        <v>89</v>
      </c>
      <c r="B14" s="152" t="s">
        <v>90</v>
      </c>
      <c r="C14" s="152" t="s">
        <v>91</v>
      </c>
      <c r="D14" s="153" t="s">
        <v>92</v>
      </c>
      <c r="E14" s="152" t="s">
        <v>93</v>
      </c>
      <c r="F14" s="152"/>
      <c r="G14" s="152"/>
      <c r="H14" s="152"/>
      <c r="I14" s="152"/>
      <c r="J14" s="152"/>
      <c r="K14" s="152"/>
    </row>
    <row r="15" spans="1:48" ht="54.9" customHeight="1" x14ac:dyDescent="0.25">
      <c r="A15" s="152"/>
      <c r="B15" s="152"/>
      <c r="C15" s="152"/>
      <c r="D15" s="154"/>
      <c r="E15" s="152" t="s">
        <v>94</v>
      </c>
      <c r="F15" s="152" t="s">
        <v>95</v>
      </c>
      <c r="G15" s="152"/>
      <c r="H15" s="152" t="s">
        <v>96</v>
      </c>
      <c r="I15" s="152" t="s">
        <v>97</v>
      </c>
      <c r="J15" s="152" t="s">
        <v>98</v>
      </c>
      <c r="K15" s="155" t="s">
        <v>99</v>
      </c>
    </row>
    <row r="16" spans="1:48" ht="54.6" customHeight="1" x14ac:dyDescent="0.25">
      <c r="A16" s="152"/>
      <c r="B16" s="152"/>
      <c r="C16" s="152"/>
      <c r="D16" s="39" t="s">
        <v>100</v>
      </c>
      <c r="E16" s="152"/>
      <c r="F16" s="39" t="s">
        <v>101</v>
      </c>
      <c r="G16" s="39" t="s">
        <v>102</v>
      </c>
      <c r="H16" s="152"/>
      <c r="I16" s="152"/>
      <c r="J16" s="152"/>
      <c r="K16" s="156"/>
    </row>
    <row r="17" spans="1:23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4.4" x14ac:dyDescent="0.25">
      <c r="A18" s="158" t="s">
        <v>1197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5">
      <c r="A19" s="160" t="s">
        <v>104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x14ac:dyDescent="0.25">
      <c r="A20" s="37" t="s">
        <v>0</v>
      </c>
      <c r="B20" s="33" t="s">
        <v>1198</v>
      </c>
      <c r="C20" s="42" t="s">
        <v>1199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1.4" x14ac:dyDescent="0.25">
      <c r="A21" s="37" t="s">
        <v>3</v>
      </c>
      <c r="B21" s="33" t="s">
        <v>1200</v>
      </c>
      <c r="C21" s="42" t="s">
        <v>1201</v>
      </c>
      <c r="D21" s="43" t="s">
        <v>1202</v>
      </c>
      <c r="E21" s="44" t="s">
        <v>1203</v>
      </c>
      <c r="F21" s="44" t="s">
        <v>1204</v>
      </c>
      <c r="G21" s="44" t="s">
        <v>1205</v>
      </c>
      <c r="H21" s="44" t="s">
        <v>1206</v>
      </c>
      <c r="I21" s="44" t="s">
        <v>1207</v>
      </c>
      <c r="J21" s="44" t="s">
        <v>1208</v>
      </c>
      <c r="K21" s="44" t="s">
        <v>1209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x14ac:dyDescent="0.25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1.4" x14ac:dyDescent="0.25">
      <c r="A23" s="37" t="s">
        <v>71</v>
      </c>
      <c r="B23" s="33" t="s">
        <v>1210</v>
      </c>
      <c r="C23" s="42" t="s">
        <v>1211</v>
      </c>
      <c r="D23" s="43" t="s">
        <v>169</v>
      </c>
      <c r="E23" s="44" t="s">
        <v>0</v>
      </c>
      <c r="F23" s="44" t="s">
        <v>0</v>
      </c>
      <c r="G23" s="44" t="s">
        <v>120</v>
      </c>
      <c r="H23" s="44" t="s">
        <v>1212</v>
      </c>
      <c r="I23" s="44" t="s">
        <v>1213</v>
      </c>
      <c r="J23" s="44" t="s">
        <v>1214</v>
      </c>
      <c r="K23" s="44" t="s">
        <v>120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x14ac:dyDescent="0.25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1.4" x14ac:dyDescent="0.25">
      <c r="A25" s="37" t="s">
        <v>140</v>
      </c>
      <c r="B25" s="33" t="s">
        <v>1215</v>
      </c>
      <c r="C25" s="42" t="s">
        <v>1216</v>
      </c>
      <c r="D25" s="43" t="s">
        <v>1217</v>
      </c>
      <c r="E25" s="44" t="s">
        <v>1218</v>
      </c>
      <c r="F25" s="44" t="s">
        <v>0</v>
      </c>
      <c r="G25" s="44" t="s">
        <v>120</v>
      </c>
      <c r="H25" s="44" t="s">
        <v>1219</v>
      </c>
      <c r="I25" s="44" t="s">
        <v>1220</v>
      </c>
      <c r="J25" s="44" t="s">
        <v>1221</v>
      </c>
      <c r="K25" s="44" t="s">
        <v>1222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x14ac:dyDescent="0.25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1.4" x14ac:dyDescent="0.25">
      <c r="A27" s="37" t="s">
        <v>62</v>
      </c>
      <c r="B27" s="33" t="s">
        <v>1223</v>
      </c>
      <c r="C27" s="42" t="s">
        <v>1224</v>
      </c>
      <c r="D27" s="43" t="s">
        <v>310</v>
      </c>
      <c r="E27" s="44" t="s">
        <v>0</v>
      </c>
      <c r="F27" s="44" t="s">
        <v>0</v>
      </c>
      <c r="G27" s="44" t="s">
        <v>120</v>
      </c>
      <c r="H27" s="44" t="s">
        <v>1225</v>
      </c>
      <c r="I27" s="44" t="s">
        <v>1226</v>
      </c>
      <c r="J27" s="44" t="s">
        <v>1227</v>
      </c>
      <c r="K27" s="44" t="s">
        <v>120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x14ac:dyDescent="0.25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1.4" x14ac:dyDescent="0.25">
      <c r="A29" s="37" t="s">
        <v>70</v>
      </c>
      <c r="B29" s="33" t="s">
        <v>1228</v>
      </c>
      <c r="C29" s="42" t="s">
        <v>1229</v>
      </c>
      <c r="D29" s="43" t="s">
        <v>169</v>
      </c>
      <c r="E29" s="44" t="s">
        <v>0</v>
      </c>
      <c r="F29" s="44" t="s">
        <v>0</v>
      </c>
      <c r="G29" s="44" t="s">
        <v>120</v>
      </c>
      <c r="H29" s="44" t="s">
        <v>1230</v>
      </c>
      <c r="I29" s="44" t="s">
        <v>1231</v>
      </c>
      <c r="J29" s="44" t="s">
        <v>1232</v>
      </c>
      <c r="K29" s="44" t="s">
        <v>120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x14ac:dyDescent="0.25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x14ac:dyDescent="0.25">
      <c r="A31" s="45" t="s">
        <v>0</v>
      </c>
      <c r="B31" s="46" t="s">
        <v>0</v>
      </c>
      <c r="C31" s="46" t="s">
        <v>124</v>
      </c>
      <c r="D31" s="47" t="s">
        <v>0</v>
      </c>
      <c r="E31" s="48" t="s">
        <v>1233</v>
      </c>
      <c r="F31" s="48" t="s">
        <v>71</v>
      </c>
      <c r="G31" s="48" t="s">
        <v>3</v>
      </c>
      <c r="H31" s="48" t="s">
        <v>1234</v>
      </c>
      <c r="I31" s="48" t="s">
        <v>1235</v>
      </c>
      <c r="J31" s="48" t="s">
        <v>1236</v>
      </c>
      <c r="K31" s="48" t="s">
        <v>192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x14ac:dyDescent="0.25">
      <c r="A32" s="37" t="s">
        <v>0</v>
      </c>
      <c r="B32" s="33" t="s">
        <v>0</v>
      </c>
      <c r="C32" s="42" t="s">
        <v>25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1237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x14ac:dyDescent="0.25">
      <c r="A33" s="37" t="s">
        <v>0</v>
      </c>
      <c r="B33" s="33" t="s">
        <v>0</v>
      </c>
      <c r="C33" s="42" t="s">
        <v>132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549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x14ac:dyDescent="0.25">
      <c r="A34" s="45" t="s">
        <v>0</v>
      </c>
      <c r="B34" s="46" t="s">
        <v>0</v>
      </c>
      <c r="C34" s="46" t="s">
        <v>134</v>
      </c>
      <c r="D34" s="47" t="s">
        <v>0</v>
      </c>
      <c r="E34" s="48" t="s">
        <v>0</v>
      </c>
      <c r="F34" s="48" t="s">
        <v>0</v>
      </c>
      <c r="G34" s="48" t="s">
        <v>0</v>
      </c>
      <c r="H34" s="48" t="s">
        <v>0</v>
      </c>
      <c r="I34" s="48" t="s">
        <v>0</v>
      </c>
      <c r="J34" s="48" t="s">
        <v>1238</v>
      </c>
      <c r="K34" s="48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x14ac:dyDescent="0.25">
      <c r="A35" s="37" t="s">
        <v>0</v>
      </c>
      <c r="B35" s="33" t="s">
        <v>0</v>
      </c>
      <c r="C35" s="42" t="s">
        <v>136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192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x14ac:dyDescent="0.25">
      <c r="A36" s="37" t="s">
        <v>0</v>
      </c>
      <c r="B36" s="33" t="s">
        <v>0</v>
      </c>
      <c r="C36" s="42" t="s">
        <v>137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42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x14ac:dyDescent="0.25">
      <c r="A37" s="45" t="s">
        <v>0</v>
      </c>
      <c r="B37" s="46" t="s">
        <v>0</v>
      </c>
      <c r="C37" s="46" t="s">
        <v>0</v>
      </c>
      <c r="D37" s="47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8" t="s">
        <v>0</v>
      </c>
      <c r="K37" s="48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x14ac:dyDescent="0.25">
      <c r="A38" s="37" t="s">
        <v>0</v>
      </c>
      <c r="B38" s="33" t="s">
        <v>1239</v>
      </c>
      <c r="C38" s="42" t="s">
        <v>1240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55.2" x14ac:dyDescent="0.25">
      <c r="A39" s="37" t="s">
        <v>159</v>
      </c>
      <c r="B39" s="33" t="s">
        <v>1241</v>
      </c>
      <c r="C39" s="42" t="s">
        <v>1242</v>
      </c>
      <c r="D39" s="43" t="s">
        <v>1243</v>
      </c>
      <c r="E39" s="44" t="s">
        <v>1244</v>
      </c>
      <c r="F39" s="44" t="s">
        <v>1245</v>
      </c>
      <c r="G39" s="44" t="s">
        <v>1246</v>
      </c>
      <c r="H39" s="44" t="s">
        <v>1247</v>
      </c>
      <c r="I39" s="44" t="s">
        <v>1248</v>
      </c>
      <c r="J39" s="44" t="s">
        <v>1249</v>
      </c>
      <c r="K39" s="44" t="s">
        <v>1250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x14ac:dyDescent="0.25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1.4" x14ac:dyDescent="0.25">
      <c r="A41" s="37" t="s">
        <v>166</v>
      </c>
      <c r="B41" s="33" t="s">
        <v>1251</v>
      </c>
      <c r="C41" s="42" t="s">
        <v>1252</v>
      </c>
      <c r="D41" s="43" t="s">
        <v>1253</v>
      </c>
      <c r="E41" s="44" t="s">
        <v>1254</v>
      </c>
      <c r="F41" s="44" t="s">
        <v>1255</v>
      </c>
      <c r="G41" s="44" t="s">
        <v>120</v>
      </c>
      <c r="H41" s="44" t="s">
        <v>1256</v>
      </c>
      <c r="I41" s="44" t="s">
        <v>1257</v>
      </c>
      <c r="J41" s="44" t="s">
        <v>1258</v>
      </c>
      <c r="K41" s="44" t="s">
        <v>1259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x14ac:dyDescent="0.25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96.6" x14ac:dyDescent="0.25">
      <c r="A43" s="37" t="s">
        <v>177</v>
      </c>
      <c r="B43" s="33" t="s">
        <v>1260</v>
      </c>
      <c r="C43" s="42" t="s">
        <v>1261</v>
      </c>
      <c r="D43" s="43" t="s">
        <v>1262</v>
      </c>
      <c r="E43" s="44" t="s">
        <v>0</v>
      </c>
      <c r="F43" s="44" t="s">
        <v>0</v>
      </c>
      <c r="G43" s="44" t="s">
        <v>120</v>
      </c>
      <c r="H43" s="44" t="s">
        <v>1263</v>
      </c>
      <c r="I43" s="44" t="s">
        <v>1264</v>
      </c>
      <c r="J43" s="44" t="s">
        <v>1265</v>
      </c>
      <c r="K43" s="44" t="s">
        <v>120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x14ac:dyDescent="0.25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82.8" x14ac:dyDescent="0.25">
      <c r="A45" s="37" t="s">
        <v>183</v>
      </c>
      <c r="B45" s="33" t="s">
        <v>1266</v>
      </c>
      <c r="C45" s="42" t="s">
        <v>1267</v>
      </c>
      <c r="D45" s="43" t="s">
        <v>1268</v>
      </c>
      <c r="E45" s="44" t="s">
        <v>0</v>
      </c>
      <c r="F45" s="44" t="s">
        <v>0</v>
      </c>
      <c r="G45" s="44" t="s">
        <v>120</v>
      </c>
      <c r="H45" s="44" t="s">
        <v>1269</v>
      </c>
      <c r="I45" s="44" t="s">
        <v>1270</v>
      </c>
      <c r="J45" s="44" t="s">
        <v>1271</v>
      </c>
      <c r="K45" s="44" t="s">
        <v>120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x14ac:dyDescent="0.25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82.8" x14ac:dyDescent="0.25">
      <c r="A47" s="37" t="s">
        <v>192</v>
      </c>
      <c r="B47" s="33" t="s">
        <v>1272</v>
      </c>
      <c r="C47" s="42" t="s">
        <v>1273</v>
      </c>
      <c r="D47" s="43" t="s">
        <v>1274</v>
      </c>
      <c r="E47" s="44" t="s">
        <v>0</v>
      </c>
      <c r="F47" s="44" t="s">
        <v>0</v>
      </c>
      <c r="G47" s="44" t="s">
        <v>120</v>
      </c>
      <c r="H47" s="44" t="s">
        <v>1275</v>
      </c>
      <c r="I47" s="44" t="s">
        <v>1276</v>
      </c>
      <c r="J47" s="44" t="s">
        <v>1277</v>
      </c>
      <c r="K47" s="44" t="s">
        <v>120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x14ac:dyDescent="0.25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69" x14ac:dyDescent="0.25">
      <c r="A49" s="37" t="s">
        <v>198</v>
      </c>
      <c r="B49" s="33" t="s">
        <v>1278</v>
      </c>
      <c r="C49" s="42" t="s">
        <v>1279</v>
      </c>
      <c r="D49" s="43" t="s">
        <v>1274</v>
      </c>
      <c r="E49" s="44" t="s">
        <v>0</v>
      </c>
      <c r="F49" s="44" t="s">
        <v>0</v>
      </c>
      <c r="G49" s="44" t="s">
        <v>120</v>
      </c>
      <c r="H49" s="44" t="s">
        <v>1280</v>
      </c>
      <c r="I49" s="44" t="s">
        <v>1281</v>
      </c>
      <c r="J49" s="44" t="s">
        <v>1282</v>
      </c>
      <c r="K49" s="44" t="s">
        <v>120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x14ac:dyDescent="0.25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82.8" x14ac:dyDescent="0.25">
      <c r="A51" s="37" t="s">
        <v>207</v>
      </c>
      <c r="B51" s="33" t="s">
        <v>1283</v>
      </c>
      <c r="C51" s="42" t="s">
        <v>1284</v>
      </c>
      <c r="D51" s="43" t="s">
        <v>1285</v>
      </c>
      <c r="E51" s="44" t="s">
        <v>0</v>
      </c>
      <c r="F51" s="44" t="s">
        <v>0</v>
      </c>
      <c r="G51" s="44" t="s">
        <v>120</v>
      </c>
      <c r="H51" s="44" t="s">
        <v>1286</v>
      </c>
      <c r="I51" s="44" t="s">
        <v>1287</v>
      </c>
      <c r="J51" s="44" t="s">
        <v>1288</v>
      </c>
      <c r="K51" s="44" t="s">
        <v>120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x14ac:dyDescent="0.25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69" x14ac:dyDescent="0.25">
      <c r="A53" s="37" t="s">
        <v>213</v>
      </c>
      <c r="B53" s="33" t="s">
        <v>1289</v>
      </c>
      <c r="C53" s="42" t="s">
        <v>1290</v>
      </c>
      <c r="D53" s="43" t="s">
        <v>1291</v>
      </c>
      <c r="E53" s="44" t="s">
        <v>1292</v>
      </c>
      <c r="F53" s="44" t="s">
        <v>1293</v>
      </c>
      <c r="G53" s="44" t="s">
        <v>1294</v>
      </c>
      <c r="H53" s="44" t="s">
        <v>1295</v>
      </c>
      <c r="I53" s="44" t="s">
        <v>1296</v>
      </c>
      <c r="J53" s="44" t="s">
        <v>1297</v>
      </c>
      <c r="K53" s="44" t="s">
        <v>1298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x14ac:dyDescent="0.25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69" x14ac:dyDescent="0.25">
      <c r="A55" s="37" t="s">
        <v>216</v>
      </c>
      <c r="B55" s="33" t="s">
        <v>1299</v>
      </c>
      <c r="C55" s="42" t="s">
        <v>1300</v>
      </c>
      <c r="D55" s="43" t="s">
        <v>1301</v>
      </c>
      <c r="E55" s="44" t="s">
        <v>0</v>
      </c>
      <c r="F55" s="44" t="s">
        <v>0</v>
      </c>
      <c r="G55" s="44" t="s">
        <v>120</v>
      </c>
      <c r="H55" s="44" t="s">
        <v>1302</v>
      </c>
      <c r="I55" s="44" t="s">
        <v>1303</v>
      </c>
      <c r="J55" s="44" t="s">
        <v>1304</v>
      </c>
      <c r="K55" s="44" t="s">
        <v>120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x14ac:dyDescent="0.25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69" x14ac:dyDescent="0.25">
      <c r="A57" s="37" t="s">
        <v>225</v>
      </c>
      <c r="B57" s="33" t="s">
        <v>1305</v>
      </c>
      <c r="C57" s="42" t="s">
        <v>1306</v>
      </c>
      <c r="D57" s="43" t="s">
        <v>1307</v>
      </c>
      <c r="E57" s="44" t="s">
        <v>0</v>
      </c>
      <c r="F57" s="44" t="s">
        <v>0</v>
      </c>
      <c r="G57" s="44" t="s">
        <v>120</v>
      </c>
      <c r="H57" s="44" t="s">
        <v>1308</v>
      </c>
      <c r="I57" s="44" t="s">
        <v>1309</v>
      </c>
      <c r="J57" s="44" t="s">
        <v>1310</v>
      </c>
      <c r="K57" s="44" t="s">
        <v>120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x14ac:dyDescent="0.25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x14ac:dyDescent="0.25">
      <c r="A59" s="45" t="s">
        <v>0</v>
      </c>
      <c r="B59" s="46" t="s">
        <v>0</v>
      </c>
      <c r="C59" s="46" t="s">
        <v>124</v>
      </c>
      <c r="D59" s="47" t="s">
        <v>0</v>
      </c>
      <c r="E59" s="48" t="s">
        <v>1311</v>
      </c>
      <c r="F59" s="48" t="s">
        <v>415</v>
      </c>
      <c r="G59" s="48" t="s">
        <v>207</v>
      </c>
      <c r="H59" s="48" t="s">
        <v>1312</v>
      </c>
      <c r="I59" s="48" t="s">
        <v>515</v>
      </c>
      <c r="J59" s="48" t="s">
        <v>1313</v>
      </c>
      <c r="K59" s="48" t="s">
        <v>432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x14ac:dyDescent="0.25">
      <c r="A60" s="37" t="s">
        <v>0</v>
      </c>
      <c r="B60" s="33" t="s">
        <v>0</v>
      </c>
      <c r="C60" s="42" t="s">
        <v>25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1314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x14ac:dyDescent="0.25">
      <c r="A61" s="37" t="s">
        <v>0</v>
      </c>
      <c r="B61" s="33" t="s">
        <v>0</v>
      </c>
      <c r="C61" s="42" t="s">
        <v>132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1315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x14ac:dyDescent="0.25">
      <c r="A62" s="45" t="s">
        <v>0</v>
      </c>
      <c r="B62" s="46" t="s">
        <v>0</v>
      </c>
      <c r="C62" s="46" t="s">
        <v>134</v>
      </c>
      <c r="D62" s="47" t="s">
        <v>0</v>
      </c>
      <c r="E62" s="48" t="s">
        <v>0</v>
      </c>
      <c r="F62" s="48" t="s">
        <v>0</v>
      </c>
      <c r="G62" s="48" t="s">
        <v>0</v>
      </c>
      <c r="H62" s="48" t="s">
        <v>0</v>
      </c>
      <c r="I62" s="48" t="s">
        <v>0</v>
      </c>
      <c r="J62" s="48" t="s">
        <v>1316</v>
      </c>
      <c r="K62" s="48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x14ac:dyDescent="0.25">
      <c r="A63" s="37" t="s">
        <v>0</v>
      </c>
      <c r="B63" s="33" t="s">
        <v>0</v>
      </c>
      <c r="C63" s="42" t="s">
        <v>136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432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x14ac:dyDescent="0.25">
      <c r="A64" s="37" t="s">
        <v>0</v>
      </c>
      <c r="B64" s="33" t="s">
        <v>0</v>
      </c>
      <c r="C64" s="42" t="s">
        <v>137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3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x14ac:dyDescent="0.25">
      <c r="A65" s="45" t="s">
        <v>0</v>
      </c>
      <c r="B65" s="46" t="s">
        <v>0</v>
      </c>
      <c r="C65" s="46" t="s">
        <v>0</v>
      </c>
      <c r="D65" s="47" t="s">
        <v>0</v>
      </c>
      <c r="E65" s="48" t="s">
        <v>0</v>
      </c>
      <c r="F65" s="48" t="s">
        <v>0</v>
      </c>
      <c r="G65" s="48" t="s">
        <v>0</v>
      </c>
      <c r="H65" s="48" t="s">
        <v>0</v>
      </c>
      <c r="I65" s="48" t="s">
        <v>0</v>
      </c>
      <c r="J65" s="48" t="s">
        <v>0</v>
      </c>
      <c r="K65" s="48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x14ac:dyDescent="0.25">
      <c r="A66" s="37" t="s">
        <v>0</v>
      </c>
      <c r="B66" s="33" t="s">
        <v>1239</v>
      </c>
      <c r="C66" s="42" t="s">
        <v>551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55.2" x14ac:dyDescent="0.25">
      <c r="A67" s="37" t="s">
        <v>241</v>
      </c>
      <c r="B67" s="33" t="s">
        <v>1317</v>
      </c>
      <c r="C67" s="42" t="s">
        <v>1318</v>
      </c>
      <c r="D67" s="43" t="s">
        <v>1319</v>
      </c>
      <c r="E67" s="44" t="s">
        <v>1320</v>
      </c>
      <c r="F67" s="44" t="s">
        <v>1321</v>
      </c>
      <c r="G67" s="44" t="s">
        <v>1322</v>
      </c>
      <c r="H67" s="44" t="s">
        <v>1323</v>
      </c>
      <c r="I67" s="44" t="s">
        <v>1324</v>
      </c>
      <c r="J67" s="44" t="s">
        <v>1325</v>
      </c>
      <c r="K67" s="44" t="s">
        <v>1326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x14ac:dyDescent="0.25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55.2" x14ac:dyDescent="0.25">
      <c r="A69" s="37" t="s">
        <v>126</v>
      </c>
      <c r="B69" s="33" t="s">
        <v>1327</v>
      </c>
      <c r="C69" s="42" t="s">
        <v>1328</v>
      </c>
      <c r="D69" s="43" t="s">
        <v>1329</v>
      </c>
      <c r="E69" s="44" t="s">
        <v>0</v>
      </c>
      <c r="F69" s="44" t="s">
        <v>0</v>
      </c>
      <c r="G69" s="44" t="s">
        <v>120</v>
      </c>
      <c r="H69" s="44" t="s">
        <v>1330</v>
      </c>
      <c r="I69" s="44" t="s">
        <v>1331</v>
      </c>
      <c r="J69" s="44" t="s">
        <v>1332</v>
      </c>
      <c r="K69" s="44" t="s">
        <v>120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x14ac:dyDescent="0.25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55.2" x14ac:dyDescent="0.25">
      <c r="A71" s="37" t="s">
        <v>262</v>
      </c>
      <c r="B71" s="33" t="s">
        <v>1333</v>
      </c>
      <c r="C71" s="42" t="s">
        <v>1334</v>
      </c>
      <c r="D71" s="43" t="s">
        <v>1335</v>
      </c>
      <c r="E71" s="44" t="s">
        <v>1336</v>
      </c>
      <c r="F71" s="44" t="s">
        <v>1337</v>
      </c>
      <c r="G71" s="44" t="s">
        <v>1338</v>
      </c>
      <c r="H71" s="44" t="s">
        <v>1339</v>
      </c>
      <c r="I71" s="44" t="s">
        <v>1340</v>
      </c>
      <c r="J71" s="44" t="s">
        <v>1341</v>
      </c>
      <c r="K71" s="44" t="s">
        <v>1342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x14ac:dyDescent="0.25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1.4" x14ac:dyDescent="0.25">
      <c r="A73" s="37" t="s">
        <v>273</v>
      </c>
      <c r="B73" s="33" t="s">
        <v>1343</v>
      </c>
      <c r="C73" s="42" t="s">
        <v>1344</v>
      </c>
      <c r="D73" s="43" t="s">
        <v>1345</v>
      </c>
      <c r="E73" s="44" t="s">
        <v>0</v>
      </c>
      <c r="F73" s="44" t="s">
        <v>0</v>
      </c>
      <c r="G73" s="44" t="s">
        <v>120</v>
      </c>
      <c r="H73" s="44" t="s">
        <v>1346</v>
      </c>
      <c r="I73" s="44" t="s">
        <v>1347</v>
      </c>
      <c r="J73" s="44" t="s">
        <v>1348</v>
      </c>
      <c r="K73" s="44" t="s">
        <v>120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x14ac:dyDescent="0.25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55.2" x14ac:dyDescent="0.25">
      <c r="A75" s="37" t="s">
        <v>282</v>
      </c>
      <c r="B75" s="33" t="s">
        <v>1349</v>
      </c>
      <c r="C75" s="42" t="s">
        <v>1350</v>
      </c>
      <c r="D75" s="43" t="s">
        <v>1351</v>
      </c>
      <c r="E75" s="44" t="s">
        <v>1352</v>
      </c>
      <c r="F75" s="44" t="s">
        <v>1353</v>
      </c>
      <c r="G75" s="44" t="s">
        <v>1354</v>
      </c>
      <c r="H75" s="44" t="s">
        <v>1355</v>
      </c>
      <c r="I75" s="44" t="s">
        <v>1356</v>
      </c>
      <c r="J75" s="44" t="s">
        <v>1357</v>
      </c>
      <c r="K75" s="44" t="s">
        <v>1358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x14ac:dyDescent="0.25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55.2" x14ac:dyDescent="0.25">
      <c r="A77" s="37" t="s">
        <v>290</v>
      </c>
      <c r="B77" s="33" t="s">
        <v>1359</v>
      </c>
      <c r="C77" s="42" t="s">
        <v>1360</v>
      </c>
      <c r="D77" s="43" t="s">
        <v>1361</v>
      </c>
      <c r="E77" s="44" t="s">
        <v>0</v>
      </c>
      <c r="F77" s="44" t="s">
        <v>0</v>
      </c>
      <c r="G77" s="44" t="s">
        <v>120</v>
      </c>
      <c r="H77" s="44" t="s">
        <v>1362</v>
      </c>
      <c r="I77" s="44" t="s">
        <v>1363</v>
      </c>
      <c r="J77" s="44" t="s">
        <v>1364</v>
      </c>
      <c r="K77" s="44" t="s">
        <v>120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x14ac:dyDescent="0.25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55.2" x14ac:dyDescent="0.25">
      <c r="A79" s="37" t="s">
        <v>300</v>
      </c>
      <c r="B79" s="33" t="s">
        <v>1365</v>
      </c>
      <c r="C79" s="42" t="s">
        <v>1366</v>
      </c>
      <c r="D79" s="43" t="s">
        <v>1367</v>
      </c>
      <c r="E79" s="44" t="s">
        <v>1368</v>
      </c>
      <c r="F79" s="44" t="s">
        <v>1369</v>
      </c>
      <c r="G79" s="44" t="s">
        <v>120</v>
      </c>
      <c r="H79" s="44" t="s">
        <v>1370</v>
      </c>
      <c r="I79" s="44" t="s">
        <v>1371</v>
      </c>
      <c r="J79" s="44" t="s">
        <v>1372</v>
      </c>
      <c r="K79" s="44" t="s">
        <v>1373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x14ac:dyDescent="0.25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1.4" x14ac:dyDescent="0.25">
      <c r="A81" s="37" t="s">
        <v>307</v>
      </c>
      <c r="B81" s="33" t="s">
        <v>1374</v>
      </c>
      <c r="C81" s="42" t="s">
        <v>1375</v>
      </c>
      <c r="D81" s="43" t="s">
        <v>1376</v>
      </c>
      <c r="E81" s="44" t="s">
        <v>0</v>
      </c>
      <c r="F81" s="44" t="s">
        <v>0</v>
      </c>
      <c r="G81" s="44" t="s">
        <v>120</v>
      </c>
      <c r="H81" s="44" t="s">
        <v>1377</v>
      </c>
      <c r="I81" s="44" t="s">
        <v>1378</v>
      </c>
      <c r="J81" s="44" t="s">
        <v>1379</v>
      </c>
      <c r="K81" s="44" t="s">
        <v>120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x14ac:dyDescent="0.25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1.4" x14ac:dyDescent="0.25">
      <c r="A83" s="37" t="s">
        <v>235</v>
      </c>
      <c r="B83" s="33" t="s">
        <v>1380</v>
      </c>
      <c r="C83" s="42" t="s">
        <v>1381</v>
      </c>
      <c r="D83" s="43" t="s">
        <v>1376</v>
      </c>
      <c r="E83" s="44" t="s">
        <v>0</v>
      </c>
      <c r="F83" s="44" t="s">
        <v>0</v>
      </c>
      <c r="G83" s="44" t="s">
        <v>120</v>
      </c>
      <c r="H83" s="44" t="s">
        <v>1382</v>
      </c>
      <c r="I83" s="44" t="s">
        <v>1383</v>
      </c>
      <c r="J83" s="44" t="s">
        <v>1384</v>
      </c>
      <c r="K83" s="44" t="s">
        <v>120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x14ac:dyDescent="0.25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1.4" x14ac:dyDescent="0.25">
      <c r="A85" s="37" t="s">
        <v>319</v>
      </c>
      <c r="B85" s="33" t="s">
        <v>1385</v>
      </c>
      <c r="C85" s="42" t="s">
        <v>1386</v>
      </c>
      <c r="D85" s="43" t="s">
        <v>1387</v>
      </c>
      <c r="E85" s="44" t="s">
        <v>0</v>
      </c>
      <c r="F85" s="44" t="s">
        <v>0</v>
      </c>
      <c r="G85" s="44" t="s">
        <v>120</v>
      </c>
      <c r="H85" s="44" t="s">
        <v>1388</v>
      </c>
      <c r="I85" s="44" t="s">
        <v>1389</v>
      </c>
      <c r="J85" s="44" t="s">
        <v>1390</v>
      </c>
      <c r="K85" s="44" t="s">
        <v>120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x14ac:dyDescent="0.25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1.4" x14ac:dyDescent="0.25">
      <c r="A87" s="37" t="s">
        <v>326</v>
      </c>
      <c r="B87" s="33" t="s">
        <v>1391</v>
      </c>
      <c r="C87" s="42" t="s">
        <v>1392</v>
      </c>
      <c r="D87" s="43" t="s">
        <v>1393</v>
      </c>
      <c r="E87" s="44" t="s">
        <v>1394</v>
      </c>
      <c r="F87" s="44" t="s">
        <v>1395</v>
      </c>
      <c r="G87" s="44" t="s">
        <v>1396</v>
      </c>
      <c r="H87" s="44" t="s">
        <v>1397</v>
      </c>
      <c r="I87" s="44" t="s">
        <v>1398</v>
      </c>
      <c r="J87" s="44" t="s">
        <v>1399</v>
      </c>
      <c r="K87" s="44" t="s">
        <v>1400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x14ac:dyDescent="0.25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1.4" x14ac:dyDescent="0.25">
      <c r="A89" s="37" t="s">
        <v>334</v>
      </c>
      <c r="B89" s="33" t="s">
        <v>1401</v>
      </c>
      <c r="C89" s="42" t="s">
        <v>1402</v>
      </c>
      <c r="D89" s="43" t="s">
        <v>1403</v>
      </c>
      <c r="E89" s="44" t="s">
        <v>0</v>
      </c>
      <c r="F89" s="44" t="s">
        <v>0</v>
      </c>
      <c r="G89" s="44" t="s">
        <v>120</v>
      </c>
      <c r="H89" s="44" t="s">
        <v>1404</v>
      </c>
      <c r="I89" s="44" t="s">
        <v>1405</v>
      </c>
      <c r="J89" s="44" t="s">
        <v>1406</v>
      </c>
      <c r="K89" s="44" t="s">
        <v>120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x14ac:dyDescent="0.25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55.2" x14ac:dyDescent="0.25">
      <c r="A91" s="37" t="s">
        <v>338</v>
      </c>
      <c r="B91" s="33" t="s">
        <v>1407</v>
      </c>
      <c r="C91" s="42" t="s">
        <v>1408</v>
      </c>
      <c r="D91" s="43" t="s">
        <v>1409</v>
      </c>
      <c r="E91" s="44" t="s">
        <v>0</v>
      </c>
      <c r="F91" s="44" t="s">
        <v>0</v>
      </c>
      <c r="G91" s="44" t="s">
        <v>120</v>
      </c>
      <c r="H91" s="44" t="s">
        <v>1410</v>
      </c>
      <c r="I91" s="44" t="s">
        <v>1411</v>
      </c>
      <c r="J91" s="44" t="s">
        <v>1412</v>
      </c>
      <c r="K91" s="44" t="s">
        <v>120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x14ac:dyDescent="0.25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41.4" x14ac:dyDescent="0.25">
      <c r="A93" s="37" t="s">
        <v>345</v>
      </c>
      <c r="B93" s="33" t="s">
        <v>1413</v>
      </c>
      <c r="C93" s="42" t="s">
        <v>1414</v>
      </c>
      <c r="D93" s="43" t="s">
        <v>1415</v>
      </c>
      <c r="E93" s="44" t="s">
        <v>0</v>
      </c>
      <c r="F93" s="44" t="s">
        <v>0</v>
      </c>
      <c r="G93" s="44" t="s">
        <v>120</v>
      </c>
      <c r="H93" s="44" t="s">
        <v>1416</v>
      </c>
      <c r="I93" s="44" t="s">
        <v>1417</v>
      </c>
      <c r="J93" s="44" t="s">
        <v>1418</v>
      </c>
      <c r="K93" s="44" t="s">
        <v>120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x14ac:dyDescent="0.25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41.4" x14ac:dyDescent="0.25">
      <c r="A95" s="37" t="s">
        <v>356</v>
      </c>
      <c r="B95" s="33" t="s">
        <v>1419</v>
      </c>
      <c r="C95" s="42" t="s">
        <v>1420</v>
      </c>
      <c r="D95" s="43" t="s">
        <v>472</v>
      </c>
      <c r="E95" s="44" t="s">
        <v>1421</v>
      </c>
      <c r="F95" s="44" t="s">
        <v>0</v>
      </c>
      <c r="G95" s="44" t="s">
        <v>120</v>
      </c>
      <c r="H95" s="44" t="s">
        <v>1422</v>
      </c>
      <c r="I95" s="44" t="s">
        <v>1423</v>
      </c>
      <c r="J95" s="44" t="s">
        <v>1424</v>
      </c>
      <c r="K95" s="44" t="s">
        <v>1425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x14ac:dyDescent="0.25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41.4" x14ac:dyDescent="0.25">
      <c r="A97" s="37" t="s">
        <v>373</v>
      </c>
      <c r="B97" s="33" t="s">
        <v>1426</v>
      </c>
      <c r="C97" s="42" t="s">
        <v>1427</v>
      </c>
      <c r="D97" s="43" t="s">
        <v>169</v>
      </c>
      <c r="E97" s="44" t="s">
        <v>0</v>
      </c>
      <c r="F97" s="44" t="s">
        <v>0</v>
      </c>
      <c r="G97" s="44" t="s">
        <v>120</v>
      </c>
      <c r="H97" s="44" t="s">
        <v>1428</v>
      </c>
      <c r="I97" s="44" t="s">
        <v>1429</v>
      </c>
      <c r="J97" s="44" t="s">
        <v>1430</v>
      </c>
      <c r="K97" s="44" t="s">
        <v>120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x14ac:dyDescent="0.25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x14ac:dyDescent="0.25">
      <c r="A99" s="45" t="s">
        <v>0</v>
      </c>
      <c r="B99" s="46" t="s">
        <v>0</v>
      </c>
      <c r="C99" s="46" t="s">
        <v>124</v>
      </c>
      <c r="D99" s="47" t="s">
        <v>0</v>
      </c>
      <c r="E99" s="48" t="s">
        <v>1431</v>
      </c>
      <c r="F99" s="48" t="s">
        <v>1235</v>
      </c>
      <c r="G99" s="48" t="s">
        <v>166</v>
      </c>
      <c r="H99" s="48" t="s">
        <v>1432</v>
      </c>
      <c r="I99" s="48" t="s">
        <v>1433</v>
      </c>
      <c r="J99" s="48" t="s">
        <v>1434</v>
      </c>
      <c r="K99" s="48" t="s">
        <v>526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x14ac:dyDescent="0.25">
      <c r="A100" s="37" t="s">
        <v>0</v>
      </c>
      <c r="B100" s="33" t="s">
        <v>0</v>
      </c>
      <c r="C100" s="42" t="s">
        <v>25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1435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x14ac:dyDescent="0.25">
      <c r="A101" s="37" t="s">
        <v>0</v>
      </c>
      <c r="B101" s="33" t="s">
        <v>0</v>
      </c>
      <c r="C101" s="42" t="s">
        <v>132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1436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x14ac:dyDescent="0.25">
      <c r="A102" s="45" t="s">
        <v>0</v>
      </c>
      <c r="B102" s="46" t="s">
        <v>0</v>
      </c>
      <c r="C102" s="46" t="s">
        <v>134</v>
      </c>
      <c r="D102" s="47" t="s">
        <v>0</v>
      </c>
      <c r="E102" s="48" t="s">
        <v>0</v>
      </c>
      <c r="F102" s="48" t="s">
        <v>0</v>
      </c>
      <c r="G102" s="48" t="s">
        <v>0</v>
      </c>
      <c r="H102" s="48" t="s">
        <v>0</v>
      </c>
      <c r="I102" s="48" t="s">
        <v>0</v>
      </c>
      <c r="J102" s="48" t="s">
        <v>1437</v>
      </c>
      <c r="K102" s="48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x14ac:dyDescent="0.25">
      <c r="A103" s="37" t="s">
        <v>0</v>
      </c>
      <c r="B103" s="33" t="s">
        <v>0</v>
      </c>
      <c r="C103" s="42" t="s">
        <v>136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526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x14ac:dyDescent="0.25">
      <c r="A104" s="37" t="s">
        <v>0</v>
      </c>
      <c r="B104" s="33" t="s">
        <v>0</v>
      </c>
      <c r="C104" s="42" t="s">
        <v>137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42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x14ac:dyDescent="0.25">
      <c r="A105" s="45" t="s">
        <v>0</v>
      </c>
      <c r="B105" s="46" t="s">
        <v>0</v>
      </c>
      <c r="C105" s="46" t="s">
        <v>0</v>
      </c>
      <c r="D105" s="47" t="s">
        <v>0</v>
      </c>
      <c r="E105" s="48" t="s">
        <v>0</v>
      </c>
      <c r="F105" s="48" t="s">
        <v>0</v>
      </c>
      <c r="G105" s="48" t="s">
        <v>0</v>
      </c>
      <c r="H105" s="48" t="s">
        <v>0</v>
      </c>
      <c r="I105" s="48" t="s">
        <v>0</v>
      </c>
      <c r="J105" s="48" t="s">
        <v>0</v>
      </c>
      <c r="K105" s="48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x14ac:dyDescent="0.25">
      <c r="A106" s="37" t="s">
        <v>0</v>
      </c>
      <c r="B106" s="33" t="s">
        <v>0</v>
      </c>
      <c r="C106" s="42" t="s">
        <v>541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1438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x14ac:dyDescent="0.25">
      <c r="A107" s="37" t="s">
        <v>0</v>
      </c>
      <c r="B107" s="33" t="s">
        <v>0</v>
      </c>
      <c r="C107" s="42" t="s">
        <v>562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1439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x14ac:dyDescent="0.25">
      <c r="A108" s="37" t="s">
        <v>0</v>
      </c>
      <c r="B108" s="33" t="s">
        <v>0</v>
      </c>
      <c r="C108" s="42" t="s">
        <v>545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x14ac:dyDescent="0.25">
      <c r="A109" s="37" t="s">
        <v>0</v>
      </c>
      <c r="B109" s="33" t="s">
        <v>0</v>
      </c>
      <c r="C109" s="42" t="s">
        <v>546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1233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x14ac:dyDescent="0.25">
      <c r="A110" s="37" t="s">
        <v>0</v>
      </c>
      <c r="B110" s="33" t="s">
        <v>0</v>
      </c>
      <c r="C110" s="42" t="s">
        <v>548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71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x14ac:dyDescent="0.25">
      <c r="A111" s="37" t="s">
        <v>0</v>
      </c>
      <c r="B111" s="33" t="s">
        <v>0</v>
      </c>
      <c r="C111" s="42" t="s">
        <v>550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3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x14ac:dyDescent="0.25">
      <c r="A112" s="37" t="s">
        <v>0</v>
      </c>
      <c r="B112" s="33" t="s">
        <v>0</v>
      </c>
      <c r="C112" s="42" t="s">
        <v>551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422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x14ac:dyDescent="0.25">
      <c r="A113" s="37" t="s">
        <v>0</v>
      </c>
      <c r="B113" s="33" t="s">
        <v>0</v>
      </c>
      <c r="C113" s="42" t="s">
        <v>553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71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x14ac:dyDescent="0.25">
      <c r="A114" s="37" t="s">
        <v>0</v>
      </c>
      <c r="B114" s="33" t="s">
        <v>0</v>
      </c>
      <c r="C114" s="42" t="s">
        <v>565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1237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x14ac:dyDescent="0.25">
      <c r="A115" s="37" t="s">
        <v>0</v>
      </c>
      <c r="B115" s="33" t="s">
        <v>0</v>
      </c>
      <c r="C115" s="42" t="s">
        <v>567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549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x14ac:dyDescent="0.25">
      <c r="A116" s="37" t="s">
        <v>0</v>
      </c>
      <c r="B116" s="33" t="s">
        <v>0</v>
      </c>
      <c r="C116" s="42" t="s">
        <v>569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1440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x14ac:dyDescent="0.25">
      <c r="A117" s="37" t="s">
        <v>0</v>
      </c>
      <c r="B117" s="33" t="s">
        <v>0</v>
      </c>
      <c r="C117" s="42" t="s">
        <v>545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0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x14ac:dyDescent="0.25">
      <c r="A118" s="37" t="s">
        <v>0</v>
      </c>
      <c r="B118" s="33" t="s">
        <v>0</v>
      </c>
      <c r="C118" s="42" t="s">
        <v>571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1441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x14ac:dyDescent="0.25">
      <c r="A119" s="37" t="s">
        <v>0</v>
      </c>
      <c r="B119" s="33" t="s">
        <v>0</v>
      </c>
      <c r="C119" s="42" t="s">
        <v>553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1442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x14ac:dyDescent="0.25">
      <c r="A120" s="37" t="s">
        <v>0</v>
      </c>
      <c r="B120" s="33" t="s">
        <v>0</v>
      </c>
      <c r="C120" s="42" t="s">
        <v>1443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1444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x14ac:dyDescent="0.25">
      <c r="A121" s="37" t="s">
        <v>0</v>
      </c>
      <c r="B121" s="33" t="s">
        <v>0</v>
      </c>
      <c r="C121" s="42" t="s">
        <v>545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0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x14ac:dyDescent="0.25">
      <c r="A122" s="37" t="s">
        <v>0</v>
      </c>
      <c r="B122" s="33" t="s">
        <v>0</v>
      </c>
      <c r="C122" s="42" t="s">
        <v>546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1445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x14ac:dyDescent="0.25">
      <c r="A123" s="37" t="s">
        <v>0</v>
      </c>
      <c r="B123" s="33" t="s">
        <v>0</v>
      </c>
      <c r="C123" s="42" t="s">
        <v>548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1446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x14ac:dyDescent="0.25">
      <c r="A124" s="37" t="s">
        <v>0</v>
      </c>
      <c r="B124" s="33" t="s">
        <v>0</v>
      </c>
      <c r="C124" s="42" t="s">
        <v>550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273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x14ac:dyDescent="0.25">
      <c r="A125" s="37" t="s">
        <v>0</v>
      </c>
      <c r="B125" s="33" t="s">
        <v>0</v>
      </c>
      <c r="C125" s="42" t="s">
        <v>551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1447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x14ac:dyDescent="0.25">
      <c r="A126" s="37" t="s">
        <v>0</v>
      </c>
      <c r="B126" s="33" t="s">
        <v>0</v>
      </c>
      <c r="C126" s="42" t="s">
        <v>553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488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x14ac:dyDescent="0.25">
      <c r="A127" s="37" t="s">
        <v>0</v>
      </c>
      <c r="B127" s="33" t="s">
        <v>0</v>
      </c>
      <c r="C127" s="42" t="s">
        <v>1448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1449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x14ac:dyDescent="0.25">
      <c r="A128" s="37" t="s">
        <v>0</v>
      </c>
      <c r="B128" s="33" t="s">
        <v>0</v>
      </c>
      <c r="C128" s="42" t="s">
        <v>1450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1451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x14ac:dyDescent="0.25">
      <c r="A129" s="37" t="s">
        <v>0</v>
      </c>
      <c r="B129" s="33" t="s">
        <v>0</v>
      </c>
      <c r="C129" s="42" t="s">
        <v>1452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1453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x14ac:dyDescent="0.25">
      <c r="A130" s="37" t="s">
        <v>0</v>
      </c>
      <c r="B130" s="33" t="s">
        <v>0</v>
      </c>
      <c r="C130" s="42" t="s">
        <v>545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x14ac:dyDescent="0.25">
      <c r="A131" s="37" t="s">
        <v>0</v>
      </c>
      <c r="B131" s="33" t="s">
        <v>0</v>
      </c>
      <c r="C131" s="42" t="s">
        <v>551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1454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x14ac:dyDescent="0.25">
      <c r="A132" s="37" t="s">
        <v>0</v>
      </c>
      <c r="B132" s="33" t="s">
        <v>0</v>
      </c>
      <c r="C132" s="42" t="s">
        <v>553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1455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27.6" x14ac:dyDescent="0.25">
      <c r="A133" s="37" t="s">
        <v>0</v>
      </c>
      <c r="B133" s="33" t="s">
        <v>0</v>
      </c>
      <c r="C133" s="42" t="s">
        <v>1456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1457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x14ac:dyDescent="0.25">
      <c r="A134" s="37" t="s">
        <v>0</v>
      </c>
      <c r="B134" s="33" t="s">
        <v>0</v>
      </c>
      <c r="C134" s="42" t="s">
        <v>545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x14ac:dyDescent="0.25">
      <c r="A135" s="37" t="s">
        <v>0</v>
      </c>
      <c r="B135" s="33" t="s">
        <v>0</v>
      </c>
      <c r="C135" s="42" t="s">
        <v>551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568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x14ac:dyDescent="0.25">
      <c r="A136" s="37" t="s">
        <v>0</v>
      </c>
      <c r="B136" s="33" t="s">
        <v>0</v>
      </c>
      <c r="C136" s="42" t="s">
        <v>553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70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x14ac:dyDescent="0.25">
      <c r="A137" s="37" t="s">
        <v>0</v>
      </c>
      <c r="B137" s="33" t="s">
        <v>0</v>
      </c>
      <c r="C137" s="42" t="s">
        <v>1458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71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x14ac:dyDescent="0.25">
      <c r="A138" s="37" t="s">
        <v>0</v>
      </c>
      <c r="B138" s="33" t="s">
        <v>0</v>
      </c>
      <c r="C138" s="42" t="s">
        <v>545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x14ac:dyDescent="0.25">
      <c r="A139" s="37" t="s">
        <v>0</v>
      </c>
      <c r="B139" s="33" t="s">
        <v>0</v>
      </c>
      <c r="C139" s="42" t="s">
        <v>546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3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x14ac:dyDescent="0.25">
      <c r="A140" s="37" t="s">
        <v>0</v>
      </c>
      <c r="B140" s="33" t="s">
        <v>0</v>
      </c>
      <c r="C140" s="42" t="s">
        <v>551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42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x14ac:dyDescent="0.25">
      <c r="A141" s="37" t="s">
        <v>0</v>
      </c>
      <c r="B141" s="33" t="s">
        <v>0</v>
      </c>
      <c r="C141" s="42" t="s">
        <v>1459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3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x14ac:dyDescent="0.25">
      <c r="A142" s="37" t="s">
        <v>0</v>
      </c>
      <c r="B142" s="33" t="s">
        <v>0</v>
      </c>
      <c r="C142" s="42" t="s">
        <v>136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1460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x14ac:dyDescent="0.25">
      <c r="A143" s="37" t="s">
        <v>0</v>
      </c>
      <c r="B143" s="33" t="s">
        <v>0</v>
      </c>
      <c r="C143" s="42" t="s">
        <v>596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1461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x14ac:dyDescent="0.25">
      <c r="A144" s="37" t="s">
        <v>0</v>
      </c>
      <c r="B144" s="33" t="s">
        <v>0</v>
      </c>
      <c r="C144" s="42" t="s">
        <v>137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3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x14ac:dyDescent="0.25">
      <c r="A145" s="37" t="s">
        <v>0</v>
      </c>
      <c r="B145" s="33" t="s">
        <v>0</v>
      </c>
      <c r="C145" s="42" t="s">
        <v>598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1438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x14ac:dyDescent="0.25">
      <c r="A146" s="37" t="s">
        <v>0</v>
      </c>
      <c r="B146" s="33" t="s">
        <v>0</v>
      </c>
      <c r="C146" s="42" t="s">
        <v>545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x14ac:dyDescent="0.25">
      <c r="A147" s="37" t="s">
        <v>0</v>
      </c>
      <c r="B147" s="33" t="s">
        <v>0</v>
      </c>
      <c r="C147" s="42" t="s">
        <v>546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1462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x14ac:dyDescent="0.25">
      <c r="A148" s="37" t="s">
        <v>0</v>
      </c>
      <c r="B148" s="33" t="s">
        <v>0</v>
      </c>
      <c r="C148" s="42" t="s">
        <v>548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1463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x14ac:dyDescent="0.25">
      <c r="A149" s="37" t="s">
        <v>0</v>
      </c>
      <c r="B149" s="33" t="s">
        <v>0</v>
      </c>
      <c r="C149" s="42" t="s">
        <v>550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282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x14ac:dyDescent="0.25">
      <c r="A150" s="37" t="s">
        <v>0</v>
      </c>
      <c r="B150" s="33" t="s">
        <v>0</v>
      </c>
      <c r="C150" s="42" t="s">
        <v>551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1464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x14ac:dyDescent="0.25">
      <c r="A151" s="37" t="s">
        <v>0</v>
      </c>
      <c r="B151" s="33" t="s">
        <v>0</v>
      </c>
      <c r="C151" s="42" t="s">
        <v>553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1465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x14ac:dyDescent="0.25">
      <c r="A152" s="37" t="s">
        <v>0</v>
      </c>
      <c r="B152" s="33" t="s">
        <v>0</v>
      </c>
      <c r="C152" s="42" t="s">
        <v>571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1441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x14ac:dyDescent="0.25">
      <c r="A153" s="37" t="s">
        <v>0</v>
      </c>
      <c r="B153" s="33" t="s">
        <v>0</v>
      </c>
      <c r="C153" s="42" t="s">
        <v>553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1442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x14ac:dyDescent="0.25">
      <c r="A154" s="37" t="s">
        <v>0</v>
      </c>
      <c r="B154" s="33" t="s">
        <v>0</v>
      </c>
      <c r="C154" s="42" t="s">
        <v>25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1466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x14ac:dyDescent="0.25">
      <c r="A155" s="37" t="s">
        <v>0</v>
      </c>
      <c r="B155" s="33" t="s">
        <v>0</v>
      </c>
      <c r="C155" s="42" t="s">
        <v>132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1467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x14ac:dyDescent="0.25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</row>
    <row r="157" spans="1:23" x14ac:dyDescent="0.25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</row>
    <row r="158" spans="1:23" x14ac:dyDescent="0.25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</row>
    <row r="159" spans="1:23" x14ac:dyDescent="0.25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</row>
    <row r="160" spans="1:23" ht="64.95" customHeight="1" x14ac:dyDescent="0.25">
      <c r="A160" s="49"/>
      <c r="B160" s="50" t="s">
        <v>606</v>
      </c>
      <c r="C160" s="51" t="s">
        <v>0</v>
      </c>
      <c r="D160" s="49"/>
      <c r="E160" s="52"/>
      <c r="F160" s="49"/>
      <c r="G160" s="162" t="s">
        <v>76</v>
      </c>
      <c r="H160" s="163"/>
      <c r="I160" s="49"/>
      <c r="J160" s="49"/>
      <c r="K160" s="49"/>
      <c r="L160" s="49"/>
    </row>
    <row r="161" spans="1:12" x14ac:dyDescent="0.25">
      <c r="A161" s="49"/>
      <c r="B161" s="49"/>
      <c r="C161" s="53" t="s">
        <v>607</v>
      </c>
      <c r="D161" s="49"/>
      <c r="E161" s="53" t="s">
        <v>608</v>
      </c>
      <c r="F161" s="49"/>
      <c r="G161" s="157" t="s">
        <v>609</v>
      </c>
      <c r="H161" s="157"/>
      <c r="I161" s="49"/>
      <c r="J161" s="49"/>
      <c r="K161" s="49"/>
      <c r="L161" s="49"/>
    </row>
    <row r="162" spans="1:12" x14ac:dyDescent="0.25">
      <c r="A162" s="49"/>
      <c r="B162" s="49"/>
      <c r="C162" s="49"/>
      <c r="D162" s="49"/>
      <c r="E162" s="53"/>
      <c r="F162" s="49"/>
      <c r="G162" s="49"/>
      <c r="H162" s="49"/>
      <c r="I162" s="49"/>
      <c r="J162" s="49"/>
      <c r="K162" s="49"/>
      <c r="L162" s="49"/>
    </row>
    <row r="163" spans="1:12" x14ac:dyDescent="0.25">
      <c r="A163" s="49"/>
      <c r="B163" s="49"/>
      <c r="C163" s="49"/>
      <c r="D163" s="49"/>
      <c r="E163" s="53"/>
      <c r="F163" s="49"/>
      <c r="G163" s="49"/>
      <c r="H163" s="49"/>
      <c r="I163" s="49"/>
      <c r="J163" s="49"/>
      <c r="K163" s="49"/>
      <c r="L163" s="49"/>
    </row>
    <row r="164" spans="1:12" ht="39.15" customHeight="1" x14ac:dyDescent="0.25">
      <c r="A164" s="49"/>
      <c r="B164" s="50" t="s">
        <v>610</v>
      </c>
      <c r="C164" s="51" t="s">
        <v>0</v>
      </c>
      <c r="D164" s="49"/>
      <c r="E164" s="52"/>
      <c r="F164" s="49"/>
      <c r="G164" s="162" t="s">
        <v>74</v>
      </c>
      <c r="H164" s="163"/>
      <c r="I164" s="49"/>
      <c r="J164" s="49"/>
      <c r="K164" s="49"/>
      <c r="L164" s="49"/>
    </row>
    <row r="165" spans="1:12" x14ac:dyDescent="0.25">
      <c r="A165" s="49"/>
      <c r="B165" s="49"/>
      <c r="C165" s="53" t="s">
        <v>607</v>
      </c>
      <c r="D165" s="49"/>
      <c r="E165" s="53" t="s">
        <v>608</v>
      </c>
      <c r="F165" s="49"/>
      <c r="G165" s="157" t="s">
        <v>609</v>
      </c>
      <c r="H165" s="157"/>
      <c r="I165" s="49"/>
      <c r="J165" s="49"/>
      <c r="K165" s="49"/>
      <c r="L165" s="49"/>
    </row>
    <row r="166" spans="1:12" x14ac:dyDescent="0.25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</row>
    <row r="167" spans="1:12" x14ac:dyDescent="0.25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</row>
    <row r="168" spans="1:12" x14ac:dyDescent="0.25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</row>
    <row r="169" spans="1:12" x14ac:dyDescent="0.25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</row>
    <row r="170" spans="1:12" x14ac:dyDescent="0.25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</row>
    <row r="171" spans="1:12" x14ac:dyDescent="0.25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</row>
    <row r="172" spans="1:12" x14ac:dyDescent="0.25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</row>
    <row r="173" spans="1:12" x14ac:dyDescent="0.25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</row>
    <row r="174" spans="1:12" x14ac:dyDescent="0.25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</row>
  </sheetData>
  <mergeCells count="34">
    <mergeCell ref="G165:H165"/>
    <mergeCell ref="A18:K18"/>
    <mergeCell ref="A19:K19"/>
    <mergeCell ref="G160:H160"/>
    <mergeCell ref="G161:H161"/>
    <mergeCell ref="G164:H164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9:K9"/>
    <mergeCell ref="A10:K10"/>
    <mergeCell ref="A11:K11"/>
    <mergeCell ref="A13:B13"/>
    <mergeCell ref="F13:G13"/>
    <mergeCell ref="I13:K13"/>
    <mergeCell ref="A5:B5"/>
    <mergeCell ref="C5:I5"/>
    <mergeCell ref="A6:B6"/>
    <mergeCell ref="C6:I6"/>
    <mergeCell ref="A8:D8"/>
    <mergeCell ref="A2:B2"/>
    <mergeCell ref="C2:J2"/>
    <mergeCell ref="A3:B3"/>
    <mergeCell ref="C3:I3"/>
    <mergeCell ref="A4:B4"/>
    <mergeCell ref="C4:K4"/>
  </mergeCells>
  <conditionalFormatting sqref="L20:N63 A20:K156 A18:A19 L18:M19">
    <cfRule type="cellIs" dxfId="31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'1385 Здание: '1  Рег № данных: '2</oddHeader>
    <oddFooter>&amp;C&amp;P</oddFooter>
  </headerFooter>
  <rowBreaks count="1" manualBreakCount="1">
    <brk id="153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7"/>
  <sheetViews>
    <sheetView workbookViewId="0"/>
  </sheetViews>
  <sheetFormatPr defaultColWidth="9.109375" defaultRowHeight="11.4" x14ac:dyDescent="0.2"/>
  <cols>
    <col min="1" max="1" width="9.109375" style="5"/>
    <col min="2" max="2" width="20.5546875" style="5" customWidth="1"/>
    <col min="3" max="3" width="15" style="5" customWidth="1"/>
    <col min="4" max="5" width="13.5546875" style="5" customWidth="1"/>
    <col min="6" max="6" width="16.33203125" style="5" customWidth="1"/>
    <col min="7" max="7" width="16" style="5" customWidth="1"/>
    <col min="8" max="8" width="14.88671875" style="5" customWidth="1"/>
    <col min="9" max="9" width="12.44140625" style="5" customWidth="1"/>
    <col min="10" max="10" width="16" style="5" customWidth="1"/>
    <col min="11" max="17" width="9.109375" style="5"/>
    <col min="18" max="18" width="9.33203125" style="5" customWidth="1"/>
    <col min="19" max="20" width="9.109375" style="5" hidden="1" customWidth="1"/>
    <col min="21" max="16384" width="9.109375" style="5"/>
  </cols>
  <sheetData>
    <row r="1" spans="1:23" ht="7.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64" t="s">
        <v>2</v>
      </c>
      <c r="B2" s="164"/>
      <c r="C2" s="165" t="str">
        <f>S1&amp;T1</f>
        <v>«Капитальный ремонт жилого дома №128 по ул. Железнодорожная в г.Минске»</v>
      </c>
      <c r="D2" s="165"/>
      <c r="E2" s="165"/>
      <c r="F2" s="165"/>
      <c r="G2" s="165"/>
      <c r="H2" s="165"/>
      <c r="I2" s="165"/>
      <c r="J2" s="165"/>
      <c r="S2" s="56" t="s">
        <v>7</v>
      </c>
      <c r="T2" s="5" t="s">
        <v>8</v>
      </c>
    </row>
    <row r="3" spans="1:23" ht="12" x14ac:dyDescent="0.2">
      <c r="A3" s="164" t="s">
        <v>5</v>
      </c>
      <c r="B3" s="164"/>
      <c r="C3" s="166" t="s">
        <v>6</v>
      </c>
      <c r="D3" s="167"/>
      <c r="E3" s="167"/>
      <c r="F3" s="167"/>
      <c r="G3" s="167"/>
      <c r="H3" s="167"/>
      <c r="I3" s="167"/>
      <c r="J3" s="167"/>
      <c r="S3" s="55" t="s">
        <v>47</v>
      </c>
      <c r="T3" s="55" t="s">
        <v>0</v>
      </c>
    </row>
    <row r="4" spans="1:23" ht="24" customHeight="1" x14ac:dyDescent="0.2">
      <c r="A4" s="128" t="s">
        <v>79</v>
      </c>
      <c r="B4" s="128"/>
      <c r="C4" s="168" t="str">
        <f>S4&amp;T4</f>
        <v>Индивидуальный тепловой пункт</v>
      </c>
      <c r="D4" s="169"/>
      <c r="E4" s="169"/>
      <c r="F4" s="169"/>
      <c r="G4" s="169"/>
      <c r="H4" s="169"/>
      <c r="I4" s="169"/>
      <c r="J4" s="169"/>
      <c r="S4" s="55" t="s">
        <v>9</v>
      </c>
      <c r="T4" s="55" t="s">
        <v>0</v>
      </c>
    </row>
    <row r="5" spans="1:23" ht="12" x14ac:dyDescent="0.2">
      <c r="A5" s="164" t="s">
        <v>80</v>
      </c>
      <c r="B5" s="164"/>
      <c r="C5" s="166" t="s">
        <v>3</v>
      </c>
      <c r="D5" s="167"/>
      <c r="E5" s="167"/>
      <c r="F5" s="167"/>
      <c r="G5" s="167"/>
      <c r="H5" s="167"/>
      <c r="I5" s="167"/>
      <c r="J5" s="167"/>
    </row>
    <row r="6" spans="1:23" ht="12" x14ac:dyDescent="0.25">
      <c r="A6" s="170" t="s">
        <v>81</v>
      </c>
      <c r="B6" s="170"/>
      <c r="C6" s="166" t="s">
        <v>1195</v>
      </c>
      <c r="D6" s="167"/>
      <c r="E6" s="167"/>
      <c r="F6" s="167"/>
      <c r="G6" s="167"/>
      <c r="H6" s="167"/>
      <c r="I6" s="167"/>
      <c r="J6" s="167"/>
    </row>
    <row r="8" spans="1:23" ht="13.8" x14ac:dyDescent="0.25">
      <c r="A8" s="171" t="s">
        <v>611</v>
      </c>
      <c r="B8" s="171"/>
      <c r="C8" s="171"/>
      <c r="D8" s="171"/>
      <c r="E8" s="171"/>
      <c r="F8" s="171"/>
      <c r="G8" s="57" t="s">
        <v>71</v>
      </c>
      <c r="H8" s="58"/>
      <c r="I8" s="58"/>
      <c r="J8" s="58"/>
    </row>
    <row r="9" spans="1:23" x14ac:dyDescent="0.2">
      <c r="A9" s="172" t="s">
        <v>12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23" x14ac:dyDescent="0.2">
      <c r="A10" s="173" t="str">
        <f>S3&amp;T3</f>
        <v>АВТОМАТИЗАЦИЯ ТЕПЛОВОГО ПУНКТА</v>
      </c>
      <c r="B10" s="174"/>
      <c r="C10" s="174"/>
      <c r="D10" s="174"/>
      <c r="E10" s="174"/>
      <c r="F10" s="174"/>
      <c r="G10" s="174"/>
      <c r="H10" s="174"/>
      <c r="I10" s="174"/>
      <c r="J10" s="174"/>
    </row>
    <row r="11" spans="1:23" x14ac:dyDescent="0.2">
      <c r="A11" s="175" t="s">
        <v>612</v>
      </c>
      <c r="B11" s="175"/>
      <c r="C11" s="176" t="str">
        <f>S2&amp;" "&amp;T2</f>
        <v>на 01 марта 2026 г.</v>
      </c>
      <c r="D11" s="176"/>
    </row>
    <row r="12" spans="1:23" ht="36" x14ac:dyDescent="0.2">
      <c r="A12" s="138" t="s">
        <v>613</v>
      </c>
      <c r="B12" s="138" t="s">
        <v>614</v>
      </c>
      <c r="C12" s="13" t="s">
        <v>615</v>
      </c>
      <c r="D12" s="13" t="s">
        <v>616</v>
      </c>
      <c r="E12" s="13" t="s">
        <v>617</v>
      </c>
      <c r="F12" s="13" t="s">
        <v>618</v>
      </c>
      <c r="G12" s="13" t="s">
        <v>619</v>
      </c>
      <c r="H12" s="59" t="s">
        <v>25</v>
      </c>
      <c r="I12" s="138" t="s">
        <v>620</v>
      </c>
      <c r="J12" s="138" t="s">
        <v>621</v>
      </c>
    </row>
    <row r="13" spans="1:23" ht="24" x14ac:dyDescent="0.2">
      <c r="A13" s="138"/>
      <c r="B13" s="138"/>
      <c r="C13" s="13" t="s">
        <v>622</v>
      </c>
      <c r="D13" s="13" t="s">
        <v>623</v>
      </c>
      <c r="E13" s="13" t="s">
        <v>624</v>
      </c>
      <c r="F13" s="14" t="s">
        <v>29</v>
      </c>
      <c r="G13" s="14" t="s">
        <v>29</v>
      </c>
      <c r="H13" s="13" t="s">
        <v>625</v>
      </c>
      <c r="I13" s="138"/>
      <c r="J13" s="138"/>
    </row>
    <row r="14" spans="1:23" ht="12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2.8" x14ac:dyDescent="0.2">
      <c r="A15" s="61" t="s">
        <v>1468</v>
      </c>
      <c r="B15" s="62" t="s">
        <v>1199</v>
      </c>
      <c r="C15" s="62" t="s">
        <v>1469</v>
      </c>
      <c r="D15" s="61" t="s">
        <v>1470</v>
      </c>
      <c r="E15" s="61" t="s">
        <v>1471</v>
      </c>
      <c r="F15" s="61" t="s">
        <v>1472</v>
      </c>
      <c r="G15" s="61" t="s">
        <v>1473</v>
      </c>
      <c r="H15" s="61" t="s">
        <v>1474</v>
      </c>
      <c r="I15" s="61" t="s">
        <v>0</v>
      </c>
      <c r="J15" s="61" t="s">
        <v>1238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2.8" x14ac:dyDescent="0.2">
      <c r="A16" s="61" t="s">
        <v>1475</v>
      </c>
      <c r="B16" s="62" t="s">
        <v>1240</v>
      </c>
      <c r="C16" s="62" t="s">
        <v>1476</v>
      </c>
      <c r="D16" s="61" t="s">
        <v>1477</v>
      </c>
      <c r="E16" s="61" t="s">
        <v>1478</v>
      </c>
      <c r="F16" s="61" t="s">
        <v>1479</v>
      </c>
      <c r="G16" s="61" t="s">
        <v>120</v>
      </c>
      <c r="H16" s="61" t="s">
        <v>1480</v>
      </c>
      <c r="I16" s="61" t="s">
        <v>0</v>
      </c>
      <c r="J16" s="61" t="s">
        <v>1316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2.8" x14ac:dyDescent="0.2">
      <c r="A17" s="63" t="s">
        <v>1475</v>
      </c>
      <c r="B17" s="64" t="s">
        <v>551</v>
      </c>
      <c r="C17" s="64" t="s">
        <v>1481</v>
      </c>
      <c r="D17" s="63" t="s">
        <v>1482</v>
      </c>
      <c r="E17" s="63" t="s">
        <v>1483</v>
      </c>
      <c r="F17" s="63" t="s">
        <v>1484</v>
      </c>
      <c r="G17" s="63" t="s">
        <v>120</v>
      </c>
      <c r="H17" s="63" t="s">
        <v>1485</v>
      </c>
      <c r="I17" s="63" t="s">
        <v>0</v>
      </c>
      <c r="J17" s="63" t="s">
        <v>1437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5" t="s">
        <v>0</v>
      </c>
      <c r="B18" s="66" t="s">
        <v>63</v>
      </c>
      <c r="C18" s="66" t="s">
        <v>0</v>
      </c>
      <c r="D18" s="65" t="s">
        <v>1486</v>
      </c>
      <c r="E18" s="65" t="s">
        <v>1487</v>
      </c>
      <c r="F18" s="65" t="s">
        <v>1488</v>
      </c>
      <c r="G18" s="65" t="s">
        <v>1473</v>
      </c>
      <c r="H18" s="65" t="s">
        <v>1489</v>
      </c>
      <c r="I18" s="65" t="s">
        <v>0</v>
      </c>
      <c r="J18" s="65" t="s">
        <v>1438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x14ac:dyDescent="0.2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K21" s="68"/>
      <c r="L21" s="67"/>
    </row>
    <row r="22" spans="1:23" ht="64.95" customHeight="1" x14ac:dyDescent="0.2">
      <c r="A22" s="68"/>
      <c r="B22" s="69" t="s">
        <v>659</v>
      </c>
      <c r="C22" s="178" t="s">
        <v>0</v>
      </c>
      <c r="D22" s="179"/>
      <c r="E22" s="70"/>
      <c r="F22" s="71" t="s">
        <v>0</v>
      </c>
      <c r="G22" s="70"/>
      <c r="H22" s="178" t="s">
        <v>76</v>
      </c>
      <c r="I22" s="179"/>
      <c r="J22" s="67"/>
      <c r="L22" s="67"/>
    </row>
    <row r="23" spans="1:23" x14ac:dyDescent="0.2">
      <c r="B23" s="72"/>
      <c r="C23" s="177" t="s">
        <v>607</v>
      </c>
      <c r="D23" s="177"/>
      <c r="E23" s="73"/>
      <c r="F23" s="74" t="s">
        <v>608</v>
      </c>
      <c r="G23" s="73"/>
      <c r="H23" s="177" t="s">
        <v>609</v>
      </c>
      <c r="I23" s="177"/>
      <c r="J23" s="67"/>
      <c r="K23" s="67"/>
      <c r="L23" s="67"/>
    </row>
    <row r="24" spans="1:23" x14ac:dyDescent="0.2">
      <c r="B24" s="72"/>
      <c r="C24" s="68"/>
      <c r="D24" s="68"/>
      <c r="E24" s="68"/>
      <c r="F24" s="68"/>
      <c r="G24" s="70"/>
      <c r="H24" s="70"/>
      <c r="I24" s="70"/>
      <c r="J24" s="67"/>
      <c r="K24" s="67"/>
      <c r="L24" s="67"/>
    </row>
    <row r="25" spans="1:23" x14ac:dyDescent="0.2">
      <c r="B25" s="72"/>
      <c r="C25" s="68"/>
      <c r="D25" s="75"/>
      <c r="E25" s="75"/>
      <c r="F25" s="75"/>
      <c r="G25" s="70"/>
      <c r="H25" s="70"/>
      <c r="I25" s="70"/>
      <c r="J25" s="67"/>
      <c r="K25" s="67"/>
      <c r="L25" s="67"/>
    </row>
    <row r="26" spans="1:23" ht="39.15" customHeight="1" x14ac:dyDescent="0.2">
      <c r="B26" s="72" t="s">
        <v>660</v>
      </c>
      <c r="C26" s="178" t="s">
        <v>0</v>
      </c>
      <c r="D26" s="179"/>
      <c r="E26" s="70"/>
      <c r="F26" s="71" t="s">
        <v>0</v>
      </c>
      <c r="G26" s="70"/>
      <c r="H26" s="178" t="s">
        <v>74</v>
      </c>
      <c r="I26" s="179"/>
      <c r="J26" s="67"/>
      <c r="K26" s="67"/>
      <c r="L26" s="67"/>
    </row>
    <row r="27" spans="1:23" x14ac:dyDescent="0.2">
      <c r="C27" s="177" t="s">
        <v>607</v>
      </c>
      <c r="D27" s="177"/>
      <c r="E27" s="73"/>
      <c r="F27" s="74" t="s">
        <v>608</v>
      </c>
      <c r="G27" s="73"/>
      <c r="H27" s="177" t="s">
        <v>609</v>
      </c>
      <c r="I27" s="177"/>
      <c r="J27" s="67"/>
      <c r="K27" s="67"/>
      <c r="L27" s="67"/>
    </row>
    <row r="28" spans="1:23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</sheetData>
  <mergeCells count="27">
    <mergeCell ref="C27:D27"/>
    <mergeCell ref="H27:I27"/>
    <mergeCell ref="C22:D22"/>
    <mergeCell ref="H22:I22"/>
    <mergeCell ref="C23:D23"/>
    <mergeCell ref="H23:I23"/>
    <mergeCell ref="C26:D26"/>
    <mergeCell ref="H26:I26"/>
    <mergeCell ref="A9:J9"/>
    <mergeCell ref="A10:J10"/>
    <mergeCell ref="A11:B11"/>
    <mergeCell ref="C11:D11"/>
    <mergeCell ref="A12:A13"/>
    <mergeCell ref="B12:B13"/>
    <mergeCell ref="I12:I13"/>
    <mergeCell ref="J12:J13"/>
    <mergeCell ref="A5:B5"/>
    <mergeCell ref="C5:J5"/>
    <mergeCell ref="A6:B6"/>
    <mergeCell ref="C6:J6"/>
    <mergeCell ref="A8:F8"/>
    <mergeCell ref="A2:B2"/>
    <mergeCell ref="C2:J2"/>
    <mergeCell ref="A3:B3"/>
    <mergeCell ref="C3:J3"/>
    <mergeCell ref="A4:B4"/>
    <mergeCell ref="C4:J4"/>
  </mergeCells>
  <conditionalFormatting sqref="K22">
    <cfRule type="cellIs" dxfId="30" priority="7" stopIfTrue="1" operator="equal">
      <formula>0</formula>
    </cfRule>
  </conditionalFormatting>
  <conditionalFormatting sqref="A21:K21">
    <cfRule type="cellIs" dxfId="29" priority="6" stopIfTrue="1" operator="equal">
      <formula>0</formula>
    </cfRule>
  </conditionalFormatting>
  <conditionalFormatting sqref="A24:F25 A22:C23 E23 A26:C27 E26:E27">
    <cfRule type="cellIs" dxfId="28" priority="5" stopIfTrue="1" operator="equal">
      <formula>0</formula>
    </cfRule>
  </conditionalFormatting>
  <conditionalFormatting sqref="G26:G27">
    <cfRule type="cellIs" dxfId="27" priority="4" stopIfTrue="1" operator="equal">
      <formula>0</formula>
    </cfRule>
  </conditionalFormatting>
  <conditionalFormatting sqref="F23">
    <cfRule type="cellIs" dxfId="26" priority="3" stopIfTrue="1" operator="equal">
      <formula>0</formula>
    </cfRule>
  </conditionalFormatting>
  <conditionalFormatting sqref="F26">
    <cfRule type="cellIs" dxfId="25" priority="2" stopIfTrue="1" operator="equal">
      <formula>0</formula>
    </cfRule>
  </conditionalFormatting>
  <conditionalFormatting sqref="F27">
    <cfRule type="cellIs" dxfId="2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'1385 Здание: '1  Рег № данных: '2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56"/>
  <sheetViews>
    <sheetView workbookViewId="0"/>
  </sheetViews>
  <sheetFormatPr defaultColWidth="9.109375" defaultRowHeight="9.6" x14ac:dyDescent="0.2"/>
  <cols>
    <col min="1" max="1" width="7.44140625" style="77" customWidth="1"/>
    <col min="2" max="2" width="20.109375" style="77" customWidth="1"/>
    <col min="3" max="3" width="41.5546875" style="77" customWidth="1"/>
    <col min="4" max="4" width="15.33203125" style="77" customWidth="1"/>
    <col min="5" max="5" width="13.88671875" style="77" customWidth="1"/>
    <col min="6" max="6" width="14.109375" style="77" customWidth="1"/>
    <col min="7" max="7" width="15" style="77" customWidth="1"/>
    <col min="8" max="18" width="9.109375" style="77"/>
    <col min="19" max="20" width="9.109375" style="77" hidden="1" customWidth="1"/>
    <col min="21" max="16384" width="9.10937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80" t="s">
        <v>2</v>
      </c>
      <c r="B2" s="180"/>
      <c r="C2" s="181" t="str">
        <f>S1&amp;T1</f>
        <v>«Капитальный ремонт жилого дома №128 по ул. Железнодорожная в г.Минске»</v>
      </c>
      <c r="D2" s="181"/>
      <c r="E2" s="181"/>
      <c r="F2" s="181"/>
      <c r="G2" s="181"/>
      <c r="S2" s="79" t="s">
        <v>7</v>
      </c>
      <c r="T2" s="77" t="s">
        <v>8</v>
      </c>
    </row>
    <row r="3" spans="1:23" x14ac:dyDescent="0.2">
      <c r="A3" s="180" t="s">
        <v>661</v>
      </c>
      <c r="B3" s="180"/>
      <c r="C3" s="182" t="s">
        <v>6</v>
      </c>
      <c r="D3" s="183"/>
      <c r="E3" s="183"/>
      <c r="F3" s="183"/>
      <c r="G3" s="183"/>
      <c r="S3" s="78" t="s">
        <v>47</v>
      </c>
      <c r="T3" s="78" t="s">
        <v>0</v>
      </c>
    </row>
    <row r="4" spans="1:23" ht="29.25" customHeight="1" x14ac:dyDescent="0.2">
      <c r="A4" s="184" t="s">
        <v>79</v>
      </c>
      <c r="B4" s="184"/>
      <c r="C4" s="181" t="str">
        <f>S4&amp;T4</f>
        <v>Индивидуальный тепловой пункт</v>
      </c>
      <c r="D4" s="185"/>
      <c r="E4" s="185"/>
      <c r="F4" s="185"/>
      <c r="G4" s="185"/>
      <c r="S4" s="78" t="s">
        <v>9</v>
      </c>
      <c r="T4" s="78" t="s">
        <v>0</v>
      </c>
    </row>
    <row r="5" spans="1:23" ht="17.25" customHeight="1" x14ac:dyDescent="0.2">
      <c r="A5" s="184" t="s">
        <v>80</v>
      </c>
      <c r="B5" s="184"/>
      <c r="C5" s="182" t="s">
        <v>3</v>
      </c>
      <c r="D5" s="183"/>
      <c r="E5" s="183"/>
      <c r="F5" s="183"/>
      <c r="G5" s="183"/>
    </row>
    <row r="6" spans="1:23" x14ac:dyDescent="0.2">
      <c r="A6" s="188" t="s">
        <v>81</v>
      </c>
      <c r="B6" s="188"/>
      <c r="C6" s="189" t="s">
        <v>1195</v>
      </c>
      <c r="D6" s="190"/>
      <c r="E6" s="190"/>
      <c r="F6" s="190"/>
      <c r="G6" s="190"/>
    </row>
    <row r="8" spans="1:23" x14ac:dyDescent="0.2">
      <c r="A8" s="191" t="s">
        <v>662</v>
      </c>
      <c r="B8" s="191"/>
      <c r="C8" s="191"/>
      <c r="D8" s="80" t="s">
        <v>71</v>
      </c>
      <c r="E8" s="81"/>
      <c r="F8" s="81"/>
      <c r="G8" s="81"/>
    </row>
    <row r="9" spans="1:23" x14ac:dyDescent="0.2">
      <c r="A9" s="192" t="s">
        <v>12</v>
      </c>
      <c r="B9" s="192"/>
      <c r="C9" s="192"/>
      <c r="D9" s="192"/>
      <c r="E9" s="192"/>
      <c r="F9" s="192"/>
      <c r="G9" s="192"/>
    </row>
    <row r="10" spans="1:23" x14ac:dyDescent="0.2">
      <c r="A10" s="196" t="str">
        <f>S3&amp;T3</f>
        <v>АВТОМАТИЗАЦИЯ ТЕПЛОВОГО ПУНКТА</v>
      </c>
      <c r="B10" s="196"/>
      <c r="C10" s="196"/>
      <c r="D10" s="196"/>
      <c r="E10" s="196"/>
      <c r="F10" s="196"/>
      <c r="G10" s="196"/>
    </row>
    <row r="11" spans="1:23" x14ac:dyDescent="0.2">
      <c r="A11" s="197" t="s">
        <v>663</v>
      </c>
      <c r="B11" s="197"/>
      <c r="C11" s="82" t="str">
        <f>S2&amp;" "&amp;T2</f>
        <v>на 01 марта 2026 г.</v>
      </c>
    </row>
    <row r="12" spans="1:23" ht="15.75" customHeight="1" x14ac:dyDescent="0.2">
      <c r="A12" s="198" t="s">
        <v>89</v>
      </c>
      <c r="B12" s="186" t="s">
        <v>90</v>
      </c>
      <c r="C12" s="186" t="s">
        <v>664</v>
      </c>
      <c r="D12" s="186" t="s">
        <v>665</v>
      </c>
      <c r="E12" s="186" t="s">
        <v>615</v>
      </c>
      <c r="F12" s="187" t="s">
        <v>666</v>
      </c>
      <c r="G12" s="187"/>
    </row>
    <row r="13" spans="1:23" ht="27" customHeight="1" x14ac:dyDescent="0.2">
      <c r="A13" s="198"/>
      <c r="B13" s="186"/>
      <c r="C13" s="186"/>
      <c r="D13" s="186"/>
      <c r="E13" s="186"/>
      <c r="F13" s="83" t="s">
        <v>667</v>
      </c>
      <c r="G13" s="83" t="s">
        <v>668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669</v>
      </c>
      <c r="B15" s="87" t="s">
        <v>670</v>
      </c>
      <c r="C15" s="87" t="s">
        <v>671</v>
      </c>
      <c r="D15" s="87" t="s">
        <v>672</v>
      </c>
      <c r="E15" s="86" t="s">
        <v>1460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674</v>
      </c>
      <c r="B16" s="90" t="s">
        <v>675</v>
      </c>
      <c r="C16" s="90" t="s">
        <v>676</v>
      </c>
      <c r="D16" s="90" t="s">
        <v>672</v>
      </c>
      <c r="E16" s="89" t="s">
        <v>42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677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2" x14ac:dyDescent="0.2">
      <c r="A18" s="86" t="s">
        <v>678</v>
      </c>
      <c r="B18" s="87" t="s">
        <v>679</v>
      </c>
      <c r="C18" s="87" t="s">
        <v>680</v>
      </c>
      <c r="D18" s="87" t="s">
        <v>681</v>
      </c>
      <c r="E18" s="86" t="s">
        <v>1490</v>
      </c>
      <c r="F18" s="88" t="s">
        <v>683</v>
      </c>
      <c r="G18" s="88" t="s">
        <v>1491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2" x14ac:dyDescent="0.2">
      <c r="A19" s="86" t="s">
        <v>685</v>
      </c>
      <c r="B19" s="87" t="s">
        <v>1492</v>
      </c>
      <c r="C19" s="87" t="s">
        <v>1493</v>
      </c>
      <c r="D19" s="87" t="s">
        <v>681</v>
      </c>
      <c r="E19" s="86" t="s">
        <v>1494</v>
      </c>
      <c r="F19" s="88" t="s">
        <v>696</v>
      </c>
      <c r="G19" s="88" t="s">
        <v>1495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2" x14ac:dyDescent="0.2">
      <c r="A20" s="86" t="s">
        <v>691</v>
      </c>
      <c r="B20" s="87" t="s">
        <v>686</v>
      </c>
      <c r="C20" s="87" t="s">
        <v>687</v>
      </c>
      <c r="D20" s="87" t="s">
        <v>681</v>
      </c>
      <c r="E20" s="86" t="s">
        <v>1496</v>
      </c>
      <c r="F20" s="88" t="s">
        <v>689</v>
      </c>
      <c r="G20" s="88" t="s">
        <v>1497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28.8" x14ac:dyDescent="0.2">
      <c r="A21" s="86" t="s">
        <v>697</v>
      </c>
      <c r="B21" s="87" t="s">
        <v>1498</v>
      </c>
      <c r="C21" s="87" t="s">
        <v>1499</v>
      </c>
      <c r="D21" s="87" t="s">
        <v>681</v>
      </c>
      <c r="E21" s="86" t="s">
        <v>1500</v>
      </c>
      <c r="F21" s="88" t="s">
        <v>1501</v>
      </c>
      <c r="G21" s="88" t="s">
        <v>1502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703</v>
      </c>
      <c r="B22" s="87" t="s">
        <v>1503</v>
      </c>
      <c r="C22" s="87" t="s">
        <v>1504</v>
      </c>
      <c r="D22" s="87" t="s">
        <v>681</v>
      </c>
      <c r="E22" s="86" t="s">
        <v>1505</v>
      </c>
      <c r="F22" s="88" t="s">
        <v>1506</v>
      </c>
      <c r="G22" s="88" t="s">
        <v>1507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709</v>
      </c>
      <c r="B23" s="87" t="s">
        <v>1508</v>
      </c>
      <c r="C23" s="87" t="s">
        <v>1509</v>
      </c>
      <c r="D23" s="87" t="s">
        <v>681</v>
      </c>
      <c r="E23" s="86" t="s">
        <v>1510</v>
      </c>
      <c r="F23" s="88" t="s">
        <v>1511</v>
      </c>
      <c r="G23" s="88" t="s">
        <v>720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715</v>
      </c>
      <c r="B24" s="87" t="s">
        <v>716</v>
      </c>
      <c r="C24" s="87" t="s">
        <v>717</v>
      </c>
      <c r="D24" s="87" t="s">
        <v>681</v>
      </c>
      <c r="E24" s="86" t="s">
        <v>1512</v>
      </c>
      <c r="F24" s="88" t="s">
        <v>719</v>
      </c>
      <c r="G24" s="88" t="s">
        <v>1513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721</v>
      </c>
      <c r="B25" s="87" t="s">
        <v>1514</v>
      </c>
      <c r="C25" s="87" t="s">
        <v>1515</v>
      </c>
      <c r="D25" s="87" t="s">
        <v>681</v>
      </c>
      <c r="E25" s="86" t="s">
        <v>1516</v>
      </c>
      <c r="F25" s="88" t="s">
        <v>1517</v>
      </c>
      <c r="G25" s="88" t="s">
        <v>1518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727</v>
      </c>
      <c r="B26" s="87" t="s">
        <v>1519</v>
      </c>
      <c r="C26" s="87" t="s">
        <v>1520</v>
      </c>
      <c r="D26" s="87" t="s">
        <v>681</v>
      </c>
      <c r="E26" s="86" t="s">
        <v>1521</v>
      </c>
      <c r="F26" s="88" t="s">
        <v>1522</v>
      </c>
      <c r="G26" s="88" t="s">
        <v>1523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733</v>
      </c>
      <c r="B27" s="87" t="s">
        <v>734</v>
      </c>
      <c r="C27" s="87" t="s">
        <v>735</v>
      </c>
      <c r="D27" s="87" t="s">
        <v>681</v>
      </c>
      <c r="E27" s="86" t="s">
        <v>1524</v>
      </c>
      <c r="F27" s="88" t="s">
        <v>737</v>
      </c>
      <c r="G27" s="88" t="s">
        <v>850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9" t="s">
        <v>746</v>
      </c>
      <c r="B28" s="90" t="s">
        <v>1525</v>
      </c>
      <c r="C28" s="90" t="s">
        <v>1526</v>
      </c>
      <c r="D28" s="90" t="s">
        <v>681</v>
      </c>
      <c r="E28" s="89" t="s">
        <v>1527</v>
      </c>
      <c r="F28" s="91" t="s">
        <v>1528</v>
      </c>
      <c r="G28" s="91" t="s">
        <v>1529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739</v>
      </c>
      <c r="D29" s="93" t="s">
        <v>0</v>
      </c>
      <c r="E29" s="92" t="s">
        <v>0</v>
      </c>
      <c r="F29" s="94" t="s">
        <v>0</v>
      </c>
      <c r="G29" s="94" t="s">
        <v>1463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740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3</v>
      </c>
      <c r="C31" s="93" t="s">
        <v>741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742</v>
      </c>
      <c r="C32" s="93" t="s">
        <v>743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ht="19.2" x14ac:dyDescent="0.2">
      <c r="A33" s="92" t="s">
        <v>0</v>
      </c>
      <c r="B33" s="93" t="s">
        <v>1530</v>
      </c>
      <c r="C33" s="93" t="s">
        <v>1531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89" t="s">
        <v>755</v>
      </c>
      <c r="B34" s="90" t="s">
        <v>1532</v>
      </c>
      <c r="C34" s="90" t="s">
        <v>1533</v>
      </c>
      <c r="D34" s="90" t="s">
        <v>749</v>
      </c>
      <c r="E34" s="89" t="s">
        <v>1534</v>
      </c>
      <c r="F34" s="91" t="s">
        <v>1535</v>
      </c>
      <c r="G34" s="91" t="s">
        <v>954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92" t="s">
        <v>0</v>
      </c>
      <c r="B35" s="93" t="s">
        <v>808</v>
      </c>
      <c r="C35" s="93" t="s">
        <v>809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6" t="s">
        <v>764</v>
      </c>
      <c r="B36" s="87" t="s">
        <v>811</v>
      </c>
      <c r="C36" s="87" t="s">
        <v>812</v>
      </c>
      <c r="D36" s="87" t="s">
        <v>749</v>
      </c>
      <c r="E36" s="86" t="s">
        <v>1536</v>
      </c>
      <c r="F36" s="88" t="s">
        <v>814</v>
      </c>
      <c r="G36" s="88" t="s">
        <v>1537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89" t="s">
        <v>770</v>
      </c>
      <c r="B37" s="90" t="s">
        <v>817</v>
      </c>
      <c r="C37" s="90" t="s">
        <v>818</v>
      </c>
      <c r="D37" s="90" t="s">
        <v>749</v>
      </c>
      <c r="E37" s="89" t="s">
        <v>1538</v>
      </c>
      <c r="F37" s="91" t="s">
        <v>820</v>
      </c>
      <c r="G37" s="91" t="s">
        <v>1539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843</v>
      </c>
      <c r="C38" s="93" t="s">
        <v>844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89" t="s">
        <v>775</v>
      </c>
      <c r="B39" s="90" t="s">
        <v>846</v>
      </c>
      <c r="C39" s="90" t="s">
        <v>847</v>
      </c>
      <c r="D39" s="90" t="s">
        <v>825</v>
      </c>
      <c r="E39" s="89" t="s">
        <v>1540</v>
      </c>
      <c r="F39" s="91" t="s">
        <v>849</v>
      </c>
      <c r="G39" s="91" t="s">
        <v>1541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851</v>
      </c>
      <c r="C40" s="93" t="s">
        <v>852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28.8" x14ac:dyDescent="0.2">
      <c r="A41" s="86" t="s">
        <v>780</v>
      </c>
      <c r="B41" s="87" t="s">
        <v>1542</v>
      </c>
      <c r="C41" s="87" t="s">
        <v>1543</v>
      </c>
      <c r="D41" s="87" t="s">
        <v>790</v>
      </c>
      <c r="E41" s="86" t="s">
        <v>1544</v>
      </c>
      <c r="F41" s="88" t="s">
        <v>1545</v>
      </c>
      <c r="G41" s="88" t="s">
        <v>1546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28.8" x14ac:dyDescent="0.2">
      <c r="A42" s="86" t="s">
        <v>787</v>
      </c>
      <c r="B42" s="87" t="s">
        <v>1547</v>
      </c>
      <c r="C42" s="87" t="s">
        <v>1548</v>
      </c>
      <c r="D42" s="87" t="s">
        <v>790</v>
      </c>
      <c r="E42" s="86" t="s">
        <v>1549</v>
      </c>
      <c r="F42" s="88" t="s">
        <v>1550</v>
      </c>
      <c r="G42" s="88" t="s">
        <v>1551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19.2" x14ac:dyDescent="0.2">
      <c r="A43" s="86" t="s">
        <v>796</v>
      </c>
      <c r="B43" s="87" t="s">
        <v>1552</v>
      </c>
      <c r="C43" s="87" t="s">
        <v>1553</v>
      </c>
      <c r="D43" s="87" t="s">
        <v>790</v>
      </c>
      <c r="E43" s="86" t="s">
        <v>858</v>
      </c>
      <c r="F43" s="88" t="s">
        <v>1554</v>
      </c>
      <c r="G43" s="88" t="s">
        <v>1555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9" t="s">
        <v>802</v>
      </c>
      <c r="B44" s="90" t="s">
        <v>1556</v>
      </c>
      <c r="C44" s="90" t="s">
        <v>1557</v>
      </c>
      <c r="D44" s="90" t="s">
        <v>1558</v>
      </c>
      <c r="E44" s="89" t="s">
        <v>1559</v>
      </c>
      <c r="F44" s="91" t="s">
        <v>1560</v>
      </c>
      <c r="G44" s="91" t="s">
        <v>1561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92" t="s">
        <v>0</v>
      </c>
      <c r="B45" s="93" t="s">
        <v>859</v>
      </c>
      <c r="C45" s="93" t="s">
        <v>860</v>
      </c>
      <c r="D45" s="93" t="s">
        <v>0</v>
      </c>
      <c r="E45" s="92" t="s">
        <v>0</v>
      </c>
      <c r="F45" s="94" t="s">
        <v>0</v>
      </c>
      <c r="G45" s="94" t="s">
        <v>0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19.2" x14ac:dyDescent="0.2">
      <c r="A46" s="86" t="s">
        <v>810</v>
      </c>
      <c r="B46" s="87" t="s">
        <v>1562</v>
      </c>
      <c r="C46" s="87" t="s">
        <v>1563</v>
      </c>
      <c r="D46" s="87" t="s">
        <v>1564</v>
      </c>
      <c r="E46" s="86" t="s">
        <v>1565</v>
      </c>
      <c r="F46" s="88" t="s">
        <v>1566</v>
      </c>
      <c r="G46" s="88" t="s">
        <v>1567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2" x14ac:dyDescent="0.2">
      <c r="A47" s="89" t="s">
        <v>816</v>
      </c>
      <c r="B47" s="90" t="s">
        <v>862</v>
      </c>
      <c r="C47" s="90" t="s">
        <v>863</v>
      </c>
      <c r="D47" s="90" t="s">
        <v>855</v>
      </c>
      <c r="E47" s="89" t="s">
        <v>1568</v>
      </c>
      <c r="F47" s="91" t="s">
        <v>864</v>
      </c>
      <c r="G47" s="91" t="s">
        <v>1569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92" t="s">
        <v>0</v>
      </c>
      <c r="B48" s="93" t="s">
        <v>870</v>
      </c>
      <c r="C48" s="93" t="s">
        <v>871</v>
      </c>
      <c r="D48" s="93" t="s">
        <v>0</v>
      </c>
      <c r="E48" s="92" t="s">
        <v>0</v>
      </c>
      <c r="F48" s="94" t="s">
        <v>0</v>
      </c>
      <c r="G48" s="94" t="s">
        <v>0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6" t="s">
        <v>822</v>
      </c>
      <c r="B49" s="87" t="s">
        <v>1570</v>
      </c>
      <c r="C49" s="87" t="s">
        <v>1571</v>
      </c>
      <c r="D49" s="87" t="s">
        <v>749</v>
      </c>
      <c r="E49" s="86" t="s">
        <v>1572</v>
      </c>
      <c r="F49" s="88" t="s">
        <v>1573</v>
      </c>
      <c r="G49" s="88" t="s">
        <v>1574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829</v>
      </c>
      <c r="B50" s="87" t="s">
        <v>1575</v>
      </c>
      <c r="C50" s="87" t="s">
        <v>1576</v>
      </c>
      <c r="D50" s="87" t="s">
        <v>825</v>
      </c>
      <c r="E50" s="86" t="s">
        <v>1577</v>
      </c>
      <c r="F50" s="88" t="s">
        <v>1578</v>
      </c>
      <c r="G50" s="88" t="s">
        <v>1579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837</v>
      </c>
      <c r="B51" s="87" t="s">
        <v>1580</v>
      </c>
      <c r="C51" s="87" t="s">
        <v>1581</v>
      </c>
      <c r="D51" s="87" t="s">
        <v>749</v>
      </c>
      <c r="E51" s="86" t="s">
        <v>1582</v>
      </c>
      <c r="F51" s="88" t="s">
        <v>1583</v>
      </c>
      <c r="G51" s="88" t="s">
        <v>921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ht="19.2" x14ac:dyDescent="0.2">
      <c r="A52" s="86" t="s">
        <v>845</v>
      </c>
      <c r="B52" s="87" t="s">
        <v>890</v>
      </c>
      <c r="C52" s="87" t="s">
        <v>891</v>
      </c>
      <c r="D52" s="87" t="s">
        <v>825</v>
      </c>
      <c r="E52" s="86" t="s">
        <v>752</v>
      </c>
      <c r="F52" s="88" t="s">
        <v>892</v>
      </c>
      <c r="G52" s="88" t="s">
        <v>708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9" t="s">
        <v>853</v>
      </c>
      <c r="B53" s="90" t="s">
        <v>1584</v>
      </c>
      <c r="C53" s="90" t="s">
        <v>1585</v>
      </c>
      <c r="D53" s="90" t="s">
        <v>825</v>
      </c>
      <c r="E53" s="89" t="s">
        <v>1586</v>
      </c>
      <c r="F53" s="91" t="s">
        <v>1587</v>
      </c>
      <c r="G53" s="91" t="s">
        <v>752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92" t="s">
        <v>0</v>
      </c>
      <c r="B54" s="93" t="s">
        <v>905</v>
      </c>
      <c r="C54" s="93" t="s">
        <v>906</v>
      </c>
      <c r="D54" s="93" t="s">
        <v>0</v>
      </c>
      <c r="E54" s="92" t="s">
        <v>0</v>
      </c>
      <c r="F54" s="94" t="s">
        <v>0</v>
      </c>
      <c r="G54" s="94" t="s">
        <v>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861</v>
      </c>
      <c r="B55" s="87" t="s">
        <v>1588</v>
      </c>
      <c r="C55" s="87" t="s">
        <v>1589</v>
      </c>
      <c r="D55" s="87" t="s">
        <v>1564</v>
      </c>
      <c r="E55" s="86" t="s">
        <v>1590</v>
      </c>
      <c r="F55" s="88" t="s">
        <v>1591</v>
      </c>
      <c r="G55" s="88" t="s">
        <v>1592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9" t="s">
        <v>865</v>
      </c>
      <c r="B56" s="90" t="s">
        <v>1593</v>
      </c>
      <c r="C56" s="90" t="s">
        <v>1594</v>
      </c>
      <c r="D56" s="90" t="s">
        <v>825</v>
      </c>
      <c r="E56" s="89" t="s">
        <v>1595</v>
      </c>
      <c r="F56" s="91" t="s">
        <v>1596</v>
      </c>
      <c r="G56" s="91" t="s">
        <v>1172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92" t="s">
        <v>0</v>
      </c>
      <c r="B57" s="93" t="s">
        <v>923</v>
      </c>
      <c r="C57" s="93" t="s">
        <v>924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872</v>
      </c>
      <c r="B58" s="87" t="s">
        <v>926</v>
      </c>
      <c r="C58" s="87" t="s">
        <v>927</v>
      </c>
      <c r="D58" s="87" t="s">
        <v>749</v>
      </c>
      <c r="E58" s="86" t="s">
        <v>1597</v>
      </c>
      <c r="F58" s="88" t="s">
        <v>929</v>
      </c>
      <c r="G58" s="88" t="s">
        <v>1598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19.2" x14ac:dyDescent="0.2">
      <c r="A59" s="86" t="s">
        <v>878</v>
      </c>
      <c r="B59" s="87" t="s">
        <v>1599</v>
      </c>
      <c r="C59" s="87" t="s">
        <v>1600</v>
      </c>
      <c r="D59" s="87" t="s">
        <v>825</v>
      </c>
      <c r="E59" s="86" t="s">
        <v>1586</v>
      </c>
      <c r="F59" s="88" t="s">
        <v>1601</v>
      </c>
      <c r="G59" s="88" t="s">
        <v>752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884</v>
      </c>
      <c r="B60" s="87" t="s">
        <v>938</v>
      </c>
      <c r="C60" s="87" t="s">
        <v>939</v>
      </c>
      <c r="D60" s="87" t="s">
        <v>749</v>
      </c>
      <c r="E60" s="86" t="s">
        <v>1602</v>
      </c>
      <c r="F60" s="88" t="s">
        <v>941</v>
      </c>
      <c r="G60" s="88" t="s">
        <v>1603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9" t="s">
        <v>889</v>
      </c>
      <c r="B61" s="90" t="s">
        <v>950</v>
      </c>
      <c r="C61" s="90" t="s">
        <v>951</v>
      </c>
      <c r="D61" s="90" t="s">
        <v>825</v>
      </c>
      <c r="E61" s="89" t="s">
        <v>1604</v>
      </c>
      <c r="F61" s="91" t="s">
        <v>953</v>
      </c>
      <c r="G61" s="91" t="s">
        <v>1605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9.2" x14ac:dyDescent="0.2">
      <c r="A62" s="92" t="s">
        <v>0</v>
      </c>
      <c r="B62" s="93" t="s">
        <v>955</v>
      </c>
      <c r="C62" s="93" t="s">
        <v>956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28.8" x14ac:dyDescent="0.2">
      <c r="A63" s="86" t="s">
        <v>893</v>
      </c>
      <c r="B63" s="87" t="s">
        <v>1606</v>
      </c>
      <c r="C63" s="87" t="s">
        <v>1607</v>
      </c>
      <c r="D63" s="87" t="s">
        <v>825</v>
      </c>
      <c r="E63" s="86" t="s">
        <v>1608</v>
      </c>
      <c r="F63" s="88" t="s">
        <v>1545</v>
      </c>
      <c r="G63" s="88" t="s">
        <v>1609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28.8" x14ac:dyDescent="0.2">
      <c r="A64" s="86" t="s">
        <v>899</v>
      </c>
      <c r="B64" s="87" t="s">
        <v>1610</v>
      </c>
      <c r="C64" s="87" t="s">
        <v>1611</v>
      </c>
      <c r="D64" s="87" t="s">
        <v>749</v>
      </c>
      <c r="E64" s="86" t="s">
        <v>1612</v>
      </c>
      <c r="F64" s="88" t="s">
        <v>1613</v>
      </c>
      <c r="G64" s="88" t="s">
        <v>1614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38.4" x14ac:dyDescent="0.2">
      <c r="A65" s="89" t="s">
        <v>907</v>
      </c>
      <c r="B65" s="90" t="s">
        <v>1615</v>
      </c>
      <c r="C65" s="90" t="s">
        <v>1616</v>
      </c>
      <c r="D65" s="90" t="s">
        <v>749</v>
      </c>
      <c r="E65" s="89" t="s">
        <v>1617</v>
      </c>
      <c r="F65" s="91" t="s">
        <v>1618</v>
      </c>
      <c r="G65" s="91" t="s">
        <v>1619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9.2" x14ac:dyDescent="0.2">
      <c r="A66" s="92" t="s">
        <v>0</v>
      </c>
      <c r="B66" s="93" t="s">
        <v>993</v>
      </c>
      <c r="C66" s="93" t="s">
        <v>994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995</v>
      </c>
      <c r="C67" s="93" t="s">
        <v>996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913</v>
      </c>
      <c r="B68" s="87" t="s">
        <v>1620</v>
      </c>
      <c r="C68" s="87" t="s">
        <v>1621</v>
      </c>
      <c r="D68" s="87" t="s">
        <v>825</v>
      </c>
      <c r="E68" s="86" t="s">
        <v>1622</v>
      </c>
      <c r="F68" s="88" t="s">
        <v>1623</v>
      </c>
      <c r="G68" s="88" t="s">
        <v>1624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918</v>
      </c>
      <c r="B69" s="87" t="s">
        <v>998</v>
      </c>
      <c r="C69" s="87" t="s">
        <v>999</v>
      </c>
      <c r="D69" s="87" t="s">
        <v>825</v>
      </c>
      <c r="E69" s="86" t="s">
        <v>1625</v>
      </c>
      <c r="F69" s="88" t="s">
        <v>1001</v>
      </c>
      <c r="G69" s="88" t="s">
        <v>921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9" t="s">
        <v>925</v>
      </c>
      <c r="B70" s="90" t="s">
        <v>1626</v>
      </c>
      <c r="C70" s="90" t="s">
        <v>1627</v>
      </c>
      <c r="D70" s="90" t="s">
        <v>825</v>
      </c>
      <c r="E70" s="89" t="s">
        <v>1628</v>
      </c>
      <c r="F70" s="91" t="s">
        <v>1629</v>
      </c>
      <c r="G70" s="91" t="s">
        <v>1630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19.2" x14ac:dyDescent="0.2">
      <c r="A71" s="92" t="s">
        <v>0</v>
      </c>
      <c r="B71" s="93" t="s">
        <v>70</v>
      </c>
      <c r="C71" s="93" t="s">
        <v>1631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1632</v>
      </c>
      <c r="C72" s="93" t="s">
        <v>1633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1634</v>
      </c>
      <c r="C73" s="93" t="s">
        <v>1635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57.6" x14ac:dyDescent="0.2">
      <c r="A74" s="86" t="s">
        <v>931</v>
      </c>
      <c r="B74" s="87" t="s">
        <v>1636</v>
      </c>
      <c r="C74" s="87" t="s">
        <v>1261</v>
      </c>
      <c r="D74" s="87" t="s">
        <v>1637</v>
      </c>
      <c r="E74" s="86" t="s">
        <v>1638</v>
      </c>
      <c r="F74" s="88" t="s">
        <v>1639</v>
      </c>
      <c r="G74" s="88" t="s">
        <v>1640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48" x14ac:dyDescent="0.2">
      <c r="A75" s="86" t="s">
        <v>937</v>
      </c>
      <c r="B75" s="87" t="s">
        <v>1641</v>
      </c>
      <c r="C75" s="87" t="s">
        <v>1279</v>
      </c>
      <c r="D75" s="87" t="s">
        <v>1642</v>
      </c>
      <c r="E75" s="86" t="s">
        <v>1643</v>
      </c>
      <c r="F75" s="88" t="s">
        <v>1644</v>
      </c>
      <c r="G75" s="88" t="s">
        <v>1645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48" x14ac:dyDescent="0.2">
      <c r="A76" s="86" t="s">
        <v>943</v>
      </c>
      <c r="B76" s="87" t="s">
        <v>1646</v>
      </c>
      <c r="C76" s="87" t="s">
        <v>1284</v>
      </c>
      <c r="D76" s="87" t="s">
        <v>1642</v>
      </c>
      <c r="E76" s="86" t="s">
        <v>1647</v>
      </c>
      <c r="F76" s="88" t="s">
        <v>1648</v>
      </c>
      <c r="G76" s="88" t="s">
        <v>1649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48" x14ac:dyDescent="0.2">
      <c r="A77" s="86" t="s">
        <v>949</v>
      </c>
      <c r="B77" s="87" t="s">
        <v>1650</v>
      </c>
      <c r="C77" s="87" t="s">
        <v>1267</v>
      </c>
      <c r="D77" s="87" t="s">
        <v>1642</v>
      </c>
      <c r="E77" s="86" t="s">
        <v>1651</v>
      </c>
      <c r="F77" s="88" t="s">
        <v>1652</v>
      </c>
      <c r="G77" s="88" t="s">
        <v>1653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48" x14ac:dyDescent="0.2">
      <c r="A78" s="89" t="s">
        <v>957</v>
      </c>
      <c r="B78" s="90" t="s">
        <v>1654</v>
      </c>
      <c r="C78" s="90" t="s">
        <v>1273</v>
      </c>
      <c r="D78" s="90" t="s">
        <v>1642</v>
      </c>
      <c r="E78" s="89" t="s">
        <v>1643</v>
      </c>
      <c r="F78" s="91" t="s">
        <v>1655</v>
      </c>
      <c r="G78" s="91" t="s">
        <v>1656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1657</v>
      </c>
      <c r="C79" s="93" t="s">
        <v>1658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ht="38.4" x14ac:dyDescent="0.2">
      <c r="A80" s="86" t="s">
        <v>962</v>
      </c>
      <c r="B80" s="87" t="s">
        <v>1659</v>
      </c>
      <c r="C80" s="87" t="s">
        <v>1306</v>
      </c>
      <c r="D80" s="87" t="s">
        <v>1637</v>
      </c>
      <c r="E80" s="86" t="s">
        <v>1660</v>
      </c>
      <c r="F80" s="88" t="s">
        <v>1661</v>
      </c>
      <c r="G80" s="88" t="s">
        <v>1662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38.4" x14ac:dyDescent="0.2">
      <c r="A81" s="89" t="s">
        <v>968</v>
      </c>
      <c r="B81" s="90" t="s">
        <v>1663</v>
      </c>
      <c r="C81" s="90" t="s">
        <v>1300</v>
      </c>
      <c r="D81" s="90" t="s">
        <v>1637</v>
      </c>
      <c r="E81" s="89" t="s">
        <v>1643</v>
      </c>
      <c r="F81" s="91" t="s">
        <v>1664</v>
      </c>
      <c r="G81" s="91" t="s">
        <v>1665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92" t="s">
        <v>0</v>
      </c>
      <c r="B82" s="93" t="s">
        <v>1666</v>
      </c>
      <c r="C82" s="93" t="s">
        <v>1667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86" t="s">
        <v>973</v>
      </c>
      <c r="B83" s="87" t="s">
        <v>1668</v>
      </c>
      <c r="C83" s="87" t="s">
        <v>1669</v>
      </c>
      <c r="D83" s="87" t="s">
        <v>790</v>
      </c>
      <c r="E83" s="86" t="s">
        <v>1670</v>
      </c>
      <c r="F83" s="88" t="s">
        <v>1671</v>
      </c>
      <c r="G83" s="88" t="s">
        <v>1672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9" t="s">
        <v>979</v>
      </c>
      <c r="B84" s="90" t="s">
        <v>1673</v>
      </c>
      <c r="C84" s="90" t="s">
        <v>1674</v>
      </c>
      <c r="D84" s="90" t="s">
        <v>790</v>
      </c>
      <c r="E84" s="89" t="s">
        <v>1675</v>
      </c>
      <c r="F84" s="91" t="s">
        <v>1676</v>
      </c>
      <c r="G84" s="91" t="s">
        <v>1677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1678</v>
      </c>
      <c r="C85" s="93" t="s">
        <v>1679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92" t="s">
        <v>0</v>
      </c>
      <c r="B86" s="93" t="s">
        <v>1680</v>
      </c>
      <c r="C86" s="93" t="s">
        <v>1681</v>
      </c>
      <c r="D86" s="93" t="s">
        <v>0</v>
      </c>
      <c r="E86" s="92" t="s">
        <v>0</v>
      </c>
      <c r="F86" s="94" t="s">
        <v>0</v>
      </c>
      <c r="G86" s="94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19.2" x14ac:dyDescent="0.2">
      <c r="A87" s="86" t="s">
        <v>987</v>
      </c>
      <c r="B87" s="87" t="s">
        <v>1682</v>
      </c>
      <c r="C87" s="87" t="s">
        <v>1381</v>
      </c>
      <c r="D87" s="87" t="s">
        <v>766</v>
      </c>
      <c r="E87" s="86" t="s">
        <v>290</v>
      </c>
      <c r="F87" s="88" t="s">
        <v>1683</v>
      </c>
      <c r="G87" s="88" t="s">
        <v>1684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28.8" x14ac:dyDescent="0.2">
      <c r="A88" s="86" t="s">
        <v>997</v>
      </c>
      <c r="B88" s="87" t="s">
        <v>1685</v>
      </c>
      <c r="C88" s="87" t="s">
        <v>1375</v>
      </c>
      <c r="D88" s="87" t="s">
        <v>766</v>
      </c>
      <c r="E88" s="86" t="s">
        <v>290</v>
      </c>
      <c r="F88" s="88" t="s">
        <v>1686</v>
      </c>
      <c r="G88" s="88" t="s">
        <v>1687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86" t="s">
        <v>1003</v>
      </c>
      <c r="B89" s="87" t="s">
        <v>1688</v>
      </c>
      <c r="C89" s="87" t="s">
        <v>1386</v>
      </c>
      <c r="D89" s="87" t="s">
        <v>1689</v>
      </c>
      <c r="E89" s="86" t="s">
        <v>1172</v>
      </c>
      <c r="F89" s="88" t="s">
        <v>1690</v>
      </c>
      <c r="G89" s="88" t="s">
        <v>1691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86" t="s">
        <v>1014</v>
      </c>
      <c r="B90" s="87" t="s">
        <v>1692</v>
      </c>
      <c r="C90" s="87" t="s">
        <v>1402</v>
      </c>
      <c r="D90" s="87" t="s">
        <v>1558</v>
      </c>
      <c r="E90" s="86" t="s">
        <v>1660</v>
      </c>
      <c r="F90" s="88" t="s">
        <v>1693</v>
      </c>
      <c r="G90" s="88" t="s">
        <v>1694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28.8" x14ac:dyDescent="0.2">
      <c r="A91" s="89" t="s">
        <v>1020</v>
      </c>
      <c r="B91" s="90" t="s">
        <v>1695</v>
      </c>
      <c r="C91" s="90" t="s">
        <v>1328</v>
      </c>
      <c r="D91" s="90" t="s">
        <v>766</v>
      </c>
      <c r="E91" s="89" t="s">
        <v>1696</v>
      </c>
      <c r="F91" s="91" t="s">
        <v>1697</v>
      </c>
      <c r="G91" s="91" t="s">
        <v>1698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92" t="s">
        <v>0</v>
      </c>
      <c r="B92" s="93" t="s">
        <v>1699</v>
      </c>
      <c r="C92" s="93" t="s">
        <v>1700</v>
      </c>
      <c r="D92" s="93" t="s">
        <v>0</v>
      </c>
      <c r="E92" s="92" t="s">
        <v>0</v>
      </c>
      <c r="F92" s="94" t="s">
        <v>0</v>
      </c>
      <c r="G92" s="94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ht="19.2" x14ac:dyDescent="0.2">
      <c r="A93" s="86" t="s">
        <v>1024</v>
      </c>
      <c r="B93" s="87" t="s">
        <v>1701</v>
      </c>
      <c r="C93" s="87" t="s">
        <v>1344</v>
      </c>
      <c r="D93" s="87" t="s">
        <v>766</v>
      </c>
      <c r="E93" s="86" t="s">
        <v>338</v>
      </c>
      <c r="F93" s="88" t="s">
        <v>1702</v>
      </c>
      <c r="G93" s="88" t="s">
        <v>1703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9" t="s">
        <v>1028</v>
      </c>
      <c r="B94" s="90" t="s">
        <v>1704</v>
      </c>
      <c r="C94" s="90" t="s">
        <v>1705</v>
      </c>
      <c r="D94" s="90" t="s">
        <v>825</v>
      </c>
      <c r="E94" s="89" t="s">
        <v>1706</v>
      </c>
      <c r="F94" s="91" t="s">
        <v>1707</v>
      </c>
      <c r="G94" s="91" t="s">
        <v>1708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92" t="s">
        <v>0</v>
      </c>
      <c r="B95" s="93" t="s">
        <v>1709</v>
      </c>
      <c r="C95" s="93" t="s">
        <v>1710</v>
      </c>
      <c r="D95" s="93" t="s">
        <v>0</v>
      </c>
      <c r="E95" s="92" t="s">
        <v>0</v>
      </c>
      <c r="F95" s="94" t="s">
        <v>0</v>
      </c>
      <c r="G95" s="94" t="s">
        <v>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86" t="s">
        <v>1036</v>
      </c>
      <c r="B96" s="87" t="s">
        <v>1711</v>
      </c>
      <c r="C96" s="87" t="s">
        <v>1712</v>
      </c>
      <c r="D96" s="87" t="s">
        <v>1689</v>
      </c>
      <c r="E96" s="86" t="s">
        <v>1713</v>
      </c>
      <c r="F96" s="88" t="s">
        <v>1714</v>
      </c>
      <c r="G96" s="88" t="s">
        <v>1715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1045</v>
      </c>
      <c r="B97" s="87" t="s">
        <v>1716</v>
      </c>
      <c r="C97" s="87" t="s">
        <v>1717</v>
      </c>
      <c r="D97" s="87" t="s">
        <v>1689</v>
      </c>
      <c r="E97" s="86" t="s">
        <v>1718</v>
      </c>
      <c r="F97" s="88" t="s">
        <v>1719</v>
      </c>
      <c r="G97" s="88" t="s">
        <v>1720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1051</v>
      </c>
      <c r="B98" s="87" t="s">
        <v>1721</v>
      </c>
      <c r="C98" s="87" t="s">
        <v>1722</v>
      </c>
      <c r="D98" s="87" t="s">
        <v>790</v>
      </c>
      <c r="E98" s="86" t="s">
        <v>1723</v>
      </c>
      <c r="F98" s="88" t="s">
        <v>1724</v>
      </c>
      <c r="G98" s="88" t="s">
        <v>1725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1056</v>
      </c>
      <c r="B99" s="87" t="s">
        <v>1726</v>
      </c>
      <c r="C99" s="87" t="s">
        <v>1727</v>
      </c>
      <c r="D99" s="87" t="s">
        <v>1558</v>
      </c>
      <c r="E99" s="86" t="s">
        <v>1728</v>
      </c>
      <c r="F99" s="88" t="s">
        <v>1729</v>
      </c>
      <c r="G99" s="88" t="s">
        <v>1697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1066</v>
      </c>
      <c r="B100" s="87" t="s">
        <v>1730</v>
      </c>
      <c r="C100" s="87" t="s">
        <v>1731</v>
      </c>
      <c r="D100" s="87" t="s">
        <v>1732</v>
      </c>
      <c r="E100" s="86" t="s">
        <v>1733</v>
      </c>
      <c r="F100" s="88" t="s">
        <v>1734</v>
      </c>
      <c r="G100" s="88" t="s">
        <v>1735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6" t="s">
        <v>1072</v>
      </c>
      <c r="B101" s="87" t="s">
        <v>1736</v>
      </c>
      <c r="C101" s="87" t="s">
        <v>1737</v>
      </c>
      <c r="D101" s="87" t="s">
        <v>1732</v>
      </c>
      <c r="E101" s="86" t="s">
        <v>1738</v>
      </c>
      <c r="F101" s="88" t="s">
        <v>1739</v>
      </c>
      <c r="G101" s="88" t="s">
        <v>1740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1079</v>
      </c>
      <c r="B102" s="87" t="s">
        <v>1741</v>
      </c>
      <c r="C102" s="87" t="s">
        <v>1742</v>
      </c>
      <c r="D102" s="87" t="s">
        <v>1743</v>
      </c>
      <c r="E102" s="86" t="s">
        <v>1744</v>
      </c>
      <c r="F102" s="88" t="s">
        <v>1745</v>
      </c>
      <c r="G102" s="88" t="s">
        <v>1746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1083</v>
      </c>
      <c r="B103" s="87" t="s">
        <v>1747</v>
      </c>
      <c r="C103" s="87" t="s">
        <v>1748</v>
      </c>
      <c r="D103" s="87" t="s">
        <v>1689</v>
      </c>
      <c r="E103" s="86" t="s">
        <v>1749</v>
      </c>
      <c r="F103" s="88" t="s">
        <v>1750</v>
      </c>
      <c r="G103" s="88" t="s">
        <v>1751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1085</v>
      </c>
      <c r="B104" s="87" t="s">
        <v>1752</v>
      </c>
      <c r="C104" s="87" t="s">
        <v>1753</v>
      </c>
      <c r="D104" s="87" t="s">
        <v>1689</v>
      </c>
      <c r="E104" s="86" t="s">
        <v>1754</v>
      </c>
      <c r="F104" s="88" t="s">
        <v>1755</v>
      </c>
      <c r="G104" s="88" t="s">
        <v>1756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1089</v>
      </c>
      <c r="B105" s="87" t="s">
        <v>1757</v>
      </c>
      <c r="C105" s="87" t="s">
        <v>1758</v>
      </c>
      <c r="D105" s="87" t="s">
        <v>1689</v>
      </c>
      <c r="E105" s="86" t="s">
        <v>1759</v>
      </c>
      <c r="F105" s="88" t="s">
        <v>1760</v>
      </c>
      <c r="G105" s="88" t="s">
        <v>842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1097</v>
      </c>
      <c r="B106" s="87" t="s">
        <v>1761</v>
      </c>
      <c r="C106" s="87" t="s">
        <v>1762</v>
      </c>
      <c r="D106" s="87" t="s">
        <v>1689</v>
      </c>
      <c r="E106" s="86" t="s">
        <v>1763</v>
      </c>
      <c r="F106" s="88" t="s">
        <v>1764</v>
      </c>
      <c r="G106" s="88" t="s">
        <v>732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1102</v>
      </c>
      <c r="B107" s="87" t="s">
        <v>1765</v>
      </c>
      <c r="C107" s="87" t="s">
        <v>1766</v>
      </c>
      <c r="D107" s="87" t="s">
        <v>1689</v>
      </c>
      <c r="E107" s="86" t="s">
        <v>1754</v>
      </c>
      <c r="F107" s="88" t="s">
        <v>1767</v>
      </c>
      <c r="G107" s="88" t="s">
        <v>1768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1111</v>
      </c>
      <c r="B108" s="87" t="s">
        <v>1769</v>
      </c>
      <c r="C108" s="87" t="s">
        <v>1414</v>
      </c>
      <c r="D108" s="87" t="s">
        <v>1689</v>
      </c>
      <c r="E108" s="86" t="s">
        <v>1770</v>
      </c>
      <c r="F108" s="88" t="s">
        <v>1771</v>
      </c>
      <c r="G108" s="88" t="s">
        <v>1772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9" t="s">
        <v>1117</v>
      </c>
      <c r="B109" s="90" t="s">
        <v>1773</v>
      </c>
      <c r="C109" s="90" t="s">
        <v>1774</v>
      </c>
      <c r="D109" s="90" t="s">
        <v>1558</v>
      </c>
      <c r="E109" s="89" t="s">
        <v>752</v>
      </c>
      <c r="F109" s="91" t="s">
        <v>1775</v>
      </c>
      <c r="G109" s="91" t="s">
        <v>1776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92" t="s">
        <v>0</v>
      </c>
      <c r="B110" s="93" t="s">
        <v>1777</v>
      </c>
      <c r="C110" s="93" t="s">
        <v>1778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1128</v>
      </c>
      <c r="B111" s="87" t="s">
        <v>1779</v>
      </c>
      <c r="C111" s="87" t="s">
        <v>1780</v>
      </c>
      <c r="D111" s="87" t="s">
        <v>1732</v>
      </c>
      <c r="E111" s="86" t="s">
        <v>1781</v>
      </c>
      <c r="F111" s="88" t="s">
        <v>1782</v>
      </c>
      <c r="G111" s="88" t="s">
        <v>1783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1137</v>
      </c>
      <c r="B112" s="87" t="s">
        <v>1784</v>
      </c>
      <c r="C112" s="87" t="s">
        <v>1785</v>
      </c>
      <c r="D112" s="87" t="s">
        <v>1732</v>
      </c>
      <c r="E112" s="86" t="s">
        <v>1786</v>
      </c>
      <c r="F112" s="88" t="s">
        <v>1787</v>
      </c>
      <c r="G112" s="88" t="s">
        <v>921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ht="28.8" x14ac:dyDescent="0.2">
      <c r="A113" s="89" t="s">
        <v>1140</v>
      </c>
      <c r="B113" s="90" t="s">
        <v>1788</v>
      </c>
      <c r="C113" s="90" t="s">
        <v>1408</v>
      </c>
      <c r="D113" s="90" t="s">
        <v>855</v>
      </c>
      <c r="E113" s="89" t="s">
        <v>282</v>
      </c>
      <c r="F113" s="91" t="s">
        <v>1789</v>
      </c>
      <c r="G113" s="91" t="s">
        <v>1790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ht="19.2" x14ac:dyDescent="0.2">
      <c r="A114" s="92" t="s">
        <v>0</v>
      </c>
      <c r="B114" s="93" t="s">
        <v>1791</v>
      </c>
      <c r="C114" s="93" t="s">
        <v>1792</v>
      </c>
      <c r="D114" s="93" t="s">
        <v>0</v>
      </c>
      <c r="E114" s="92" t="s">
        <v>0</v>
      </c>
      <c r="F114" s="94" t="s">
        <v>0</v>
      </c>
      <c r="G114" s="94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92" t="s">
        <v>0</v>
      </c>
      <c r="B115" s="93" t="s">
        <v>1793</v>
      </c>
      <c r="C115" s="93" t="s">
        <v>1794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ht="19.2" x14ac:dyDescent="0.2">
      <c r="A116" s="89" t="s">
        <v>1148</v>
      </c>
      <c r="B116" s="90" t="s">
        <v>1795</v>
      </c>
      <c r="C116" s="90" t="s">
        <v>1796</v>
      </c>
      <c r="D116" s="90" t="s">
        <v>749</v>
      </c>
      <c r="E116" s="89" t="s">
        <v>1797</v>
      </c>
      <c r="F116" s="91" t="s">
        <v>1798</v>
      </c>
      <c r="G116" s="91" t="s">
        <v>1799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92" t="s">
        <v>0</v>
      </c>
      <c r="B117" s="93" t="s">
        <v>1800</v>
      </c>
      <c r="C117" s="93" t="s">
        <v>1801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19.2" x14ac:dyDescent="0.2">
      <c r="A118" s="89" t="s">
        <v>1802</v>
      </c>
      <c r="B118" s="90" t="s">
        <v>1803</v>
      </c>
      <c r="C118" s="90" t="s">
        <v>1804</v>
      </c>
      <c r="D118" s="90" t="s">
        <v>749</v>
      </c>
      <c r="E118" s="89" t="s">
        <v>1805</v>
      </c>
      <c r="F118" s="91" t="s">
        <v>1806</v>
      </c>
      <c r="G118" s="91" t="s">
        <v>1807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19.2" x14ac:dyDescent="0.2">
      <c r="A119" s="92" t="s">
        <v>0</v>
      </c>
      <c r="B119" s="93" t="s">
        <v>1808</v>
      </c>
      <c r="C119" s="93" t="s">
        <v>1809</v>
      </c>
      <c r="D119" s="93" t="s">
        <v>0</v>
      </c>
      <c r="E119" s="92" t="s">
        <v>0</v>
      </c>
      <c r="F119" s="94" t="s">
        <v>0</v>
      </c>
      <c r="G119" s="94" t="s">
        <v>0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1810</v>
      </c>
      <c r="C120" s="93" t="s">
        <v>1811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86" t="s">
        <v>1812</v>
      </c>
      <c r="B121" s="87" t="s">
        <v>1813</v>
      </c>
      <c r="C121" s="87" t="s">
        <v>1814</v>
      </c>
      <c r="D121" s="87" t="s">
        <v>1732</v>
      </c>
      <c r="E121" s="86" t="s">
        <v>1815</v>
      </c>
      <c r="F121" s="88" t="s">
        <v>0</v>
      </c>
      <c r="G121" s="88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86" t="s">
        <v>1816</v>
      </c>
      <c r="B122" s="87" t="s">
        <v>1817</v>
      </c>
      <c r="C122" s="87" t="s">
        <v>1818</v>
      </c>
      <c r="D122" s="87" t="s">
        <v>1732</v>
      </c>
      <c r="E122" s="86" t="s">
        <v>1819</v>
      </c>
      <c r="F122" s="88" t="s">
        <v>0</v>
      </c>
      <c r="G122" s="88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9" t="s">
        <v>1820</v>
      </c>
      <c r="B123" s="90" t="s">
        <v>1821</v>
      </c>
      <c r="C123" s="90" t="s">
        <v>1822</v>
      </c>
      <c r="D123" s="90" t="s">
        <v>1732</v>
      </c>
      <c r="E123" s="89" t="s">
        <v>1823</v>
      </c>
      <c r="F123" s="91" t="s">
        <v>0</v>
      </c>
      <c r="G123" s="91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28.8" x14ac:dyDescent="0.2">
      <c r="A124" s="92" t="s">
        <v>0</v>
      </c>
      <c r="B124" s="93" t="s">
        <v>159</v>
      </c>
      <c r="C124" s="93" t="s">
        <v>1824</v>
      </c>
      <c r="D124" s="93" t="s">
        <v>0</v>
      </c>
      <c r="E124" s="92" t="s">
        <v>0</v>
      </c>
      <c r="F124" s="94" t="s">
        <v>0</v>
      </c>
      <c r="G124" s="94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92" t="s">
        <v>0</v>
      </c>
      <c r="B125" s="93" t="s">
        <v>1825</v>
      </c>
      <c r="C125" s="93" t="s">
        <v>1826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19.2" x14ac:dyDescent="0.2">
      <c r="A126" s="92" t="s">
        <v>0</v>
      </c>
      <c r="B126" s="93" t="s">
        <v>1827</v>
      </c>
      <c r="C126" s="93" t="s">
        <v>1828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28.8" x14ac:dyDescent="0.2">
      <c r="A127" s="89" t="s">
        <v>1829</v>
      </c>
      <c r="B127" s="90" t="s">
        <v>1830</v>
      </c>
      <c r="C127" s="90" t="s">
        <v>1360</v>
      </c>
      <c r="D127" s="90" t="s">
        <v>766</v>
      </c>
      <c r="E127" s="89" t="s">
        <v>70</v>
      </c>
      <c r="F127" s="91" t="s">
        <v>1831</v>
      </c>
      <c r="G127" s="91" t="s">
        <v>1832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1833</v>
      </c>
      <c r="C128" s="93" t="s">
        <v>1834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89" t="s">
        <v>1835</v>
      </c>
      <c r="B129" s="90" t="s">
        <v>1836</v>
      </c>
      <c r="C129" s="90" t="s">
        <v>1427</v>
      </c>
      <c r="D129" s="90" t="s">
        <v>790</v>
      </c>
      <c r="E129" s="89" t="s">
        <v>3</v>
      </c>
      <c r="F129" s="91" t="s">
        <v>1837</v>
      </c>
      <c r="G129" s="91" t="s">
        <v>1837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92" t="s">
        <v>0</v>
      </c>
      <c r="B130" s="93" t="s">
        <v>0</v>
      </c>
      <c r="C130" s="93" t="s">
        <v>1134</v>
      </c>
      <c r="D130" s="93" t="s">
        <v>0</v>
      </c>
      <c r="E130" s="92" t="s">
        <v>0</v>
      </c>
      <c r="F130" s="94" t="s">
        <v>0</v>
      </c>
      <c r="G130" s="94" t="s">
        <v>1838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92" t="s">
        <v>0</v>
      </c>
      <c r="B131" s="93" t="s">
        <v>0</v>
      </c>
      <c r="C131" s="93" t="s">
        <v>553</v>
      </c>
      <c r="D131" s="93" t="s">
        <v>0</v>
      </c>
      <c r="E131" s="92" t="s">
        <v>0</v>
      </c>
      <c r="F131" s="94" t="s">
        <v>0</v>
      </c>
      <c r="G131" s="94" t="s">
        <v>1465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92" t="s">
        <v>0</v>
      </c>
      <c r="B132" s="93" t="s">
        <v>0</v>
      </c>
      <c r="C132" s="93" t="s">
        <v>571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6" t="s">
        <v>1839</v>
      </c>
      <c r="B133" s="87" t="s">
        <v>1840</v>
      </c>
      <c r="C133" s="87" t="s">
        <v>1224</v>
      </c>
      <c r="D133" s="87" t="s">
        <v>790</v>
      </c>
      <c r="E133" s="86" t="s">
        <v>62</v>
      </c>
      <c r="F133" s="88" t="s">
        <v>1841</v>
      </c>
      <c r="G133" s="88" t="s">
        <v>1842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6" t="s">
        <v>1843</v>
      </c>
      <c r="B134" s="87" t="s">
        <v>1844</v>
      </c>
      <c r="C134" s="87" t="s">
        <v>1229</v>
      </c>
      <c r="D134" s="87" t="s">
        <v>790</v>
      </c>
      <c r="E134" s="86" t="s">
        <v>3</v>
      </c>
      <c r="F134" s="88" t="s">
        <v>1845</v>
      </c>
      <c r="G134" s="88" t="s">
        <v>1845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9" t="s">
        <v>1846</v>
      </c>
      <c r="B135" s="90" t="s">
        <v>1847</v>
      </c>
      <c r="C135" s="90" t="s">
        <v>1211</v>
      </c>
      <c r="D135" s="90" t="s">
        <v>790</v>
      </c>
      <c r="E135" s="89" t="s">
        <v>3</v>
      </c>
      <c r="F135" s="91" t="s">
        <v>1848</v>
      </c>
      <c r="G135" s="91" t="s">
        <v>1848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0</v>
      </c>
      <c r="C136" s="93" t="s">
        <v>1143</v>
      </c>
      <c r="D136" s="93" t="s">
        <v>0</v>
      </c>
      <c r="E136" s="92" t="s">
        <v>0</v>
      </c>
      <c r="F136" s="94" t="s">
        <v>0</v>
      </c>
      <c r="G136" s="94" t="s">
        <v>1441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0</v>
      </c>
      <c r="C137" s="93" t="s">
        <v>553</v>
      </c>
      <c r="D137" s="93" t="s">
        <v>0</v>
      </c>
      <c r="E137" s="92" t="s">
        <v>0</v>
      </c>
      <c r="F137" s="94" t="s">
        <v>0</v>
      </c>
      <c r="G137" s="94" t="s">
        <v>1442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ht="14.4" x14ac:dyDescent="0.3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23" ht="14.4" x14ac:dyDescent="0.3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23" ht="14.4" x14ac:dyDescent="0.3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23" ht="14.4" x14ac:dyDescent="0.3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23" ht="14.4" x14ac:dyDescent="0.3">
      <c r="A142" s="95"/>
      <c r="B142" s="95"/>
      <c r="C142" s="95"/>
      <c r="D142" s="95"/>
      <c r="E142" s="95"/>
      <c r="F142" s="95"/>
      <c r="G142" s="95"/>
      <c r="H142"/>
      <c r="I142"/>
      <c r="J142"/>
      <c r="K142"/>
      <c r="L142"/>
    </row>
    <row r="143" spans="1:23" ht="64.95" customHeight="1" x14ac:dyDescent="0.3">
      <c r="A143" s="96"/>
      <c r="B143" s="97" t="s">
        <v>1153</v>
      </c>
      <c r="C143" s="98" t="s">
        <v>0</v>
      </c>
      <c r="D143" s="99" t="s">
        <v>0</v>
      </c>
      <c r="E143" s="193" t="s">
        <v>76</v>
      </c>
      <c r="F143" s="194"/>
      <c r="G143" s="100"/>
      <c r="H143"/>
      <c r="I143"/>
      <c r="J143"/>
      <c r="K143"/>
      <c r="L143"/>
    </row>
    <row r="144" spans="1:23" ht="14.4" x14ac:dyDescent="0.3">
      <c r="A144" s="101"/>
      <c r="B144" s="102"/>
      <c r="C144" s="102" t="s">
        <v>607</v>
      </c>
      <c r="D144" s="103" t="s">
        <v>608</v>
      </c>
      <c r="E144" s="195" t="s">
        <v>609</v>
      </c>
      <c r="F144" s="195"/>
      <c r="G144" s="104"/>
      <c r="H144"/>
      <c r="I144"/>
      <c r="J144"/>
      <c r="K144"/>
      <c r="L144"/>
    </row>
    <row r="145" spans="1:12" ht="14.4" x14ac:dyDescent="0.3">
      <c r="A145" s="101"/>
      <c r="B145" s="105"/>
      <c r="C145" s="105"/>
      <c r="D145" s="106"/>
      <c r="E145" s="100"/>
      <c r="F145" s="100"/>
      <c r="G145" s="100"/>
      <c r="H145"/>
      <c r="I145"/>
      <c r="J145"/>
      <c r="K145"/>
      <c r="L145"/>
    </row>
    <row r="146" spans="1:12" ht="14.4" x14ac:dyDescent="0.3">
      <c r="A146" s="101"/>
      <c r="B146" s="105"/>
      <c r="C146" s="105"/>
      <c r="D146" s="106"/>
      <c r="E146" s="100"/>
      <c r="F146" s="100"/>
      <c r="G146" s="100"/>
      <c r="H146"/>
      <c r="I146"/>
      <c r="J146"/>
      <c r="K146"/>
      <c r="L146"/>
    </row>
    <row r="147" spans="1:12" ht="39.15" customHeight="1" x14ac:dyDescent="0.3">
      <c r="A147" s="107"/>
      <c r="B147" s="108" t="s">
        <v>1154</v>
      </c>
      <c r="C147" s="98" t="s">
        <v>0</v>
      </c>
      <c r="D147" s="99" t="s">
        <v>0</v>
      </c>
      <c r="E147" s="193" t="s">
        <v>74</v>
      </c>
      <c r="F147" s="194"/>
      <c r="G147" s="100"/>
      <c r="H147"/>
      <c r="I147"/>
      <c r="J147"/>
      <c r="K147"/>
      <c r="L147"/>
    </row>
    <row r="148" spans="1:12" ht="14.4" x14ac:dyDescent="0.3">
      <c r="A148" s="101"/>
      <c r="B148" s="109"/>
      <c r="C148" s="109" t="s">
        <v>607</v>
      </c>
      <c r="D148" s="103" t="s">
        <v>608</v>
      </c>
      <c r="E148" s="195" t="s">
        <v>609</v>
      </c>
      <c r="F148" s="195"/>
      <c r="G148" s="104"/>
      <c r="H148"/>
      <c r="I148"/>
      <c r="J148"/>
      <c r="K148"/>
      <c r="L148"/>
    </row>
    <row r="149" spans="1:12" ht="14.4" x14ac:dyDescent="0.3">
      <c r="A149" s="101"/>
      <c r="B149" s="101"/>
      <c r="C149" s="101"/>
      <c r="D149" s="101"/>
      <c r="E149" s="101"/>
      <c r="F149" s="101"/>
      <c r="G149" s="101"/>
      <c r="H149"/>
      <c r="I149"/>
      <c r="J149"/>
      <c r="K149"/>
      <c r="L149"/>
    </row>
    <row r="150" spans="1:12" ht="14.4" x14ac:dyDescent="0.3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14.4" x14ac:dyDescent="0.3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14.4" x14ac:dyDescent="0.3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14.4" x14ac:dyDescent="0.3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14.4" x14ac:dyDescent="0.3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14.4" x14ac:dyDescent="0.3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14.4" x14ac:dyDescent="0.3">
      <c r="A156"/>
      <c r="B156"/>
      <c r="C156"/>
      <c r="D156"/>
      <c r="E156"/>
      <c r="F156"/>
      <c r="G156"/>
      <c r="H156"/>
      <c r="I156"/>
      <c r="J156"/>
      <c r="K156"/>
      <c r="L156"/>
    </row>
  </sheetData>
  <mergeCells count="24">
    <mergeCell ref="E143:F143"/>
    <mergeCell ref="E144:F144"/>
    <mergeCell ref="E147:F147"/>
    <mergeCell ref="E148:F148"/>
    <mergeCell ref="A10:G10"/>
    <mergeCell ref="A11:B11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C8"/>
    <mergeCell ref="A9:G9"/>
    <mergeCell ref="A2:B2"/>
    <mergeCell ref="C2:G2"/>
    <mergeCell ref="A3:B3"/>
    <mergeCell ref="C3:G3"/>
    <mergeCell ref="A4:B4"/>
    <mergeCell ref="C4:G4"/>
  </mergeCells>
  <conditionalFormatting sqref="A149:G149 D144:D145 A143:B148 D146:E148">
    <cfRule type="cellIs" dxfId="23" priority="3" stopIfTrue="1" operator="equal">
      <formula>0</formula>
    </cfRule>
  </conditionalFormatting>
  <conditionalFormatting sqref="E145">
    <cfRule type="cellIs" dxfId="22" priority="2" stopIfTrue="1" operator="equal">
      <formula>0</formula>
    </cfRule>
  </conditionalFormatting>
  <conditionalFormatting sqref="C143:C148">
    <cfRule type="cellIs" dxfId="2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'1385 Здание: '1  Рег № данных: '2</oddHead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195"/>
  <sheetViews>
    <sheetView zoomScaleNormal="100" workbookViewId="0"/>
  </sheetViews>
  <sheetFormatPr defaultColWidth="9.109375" defaultRowHeight="9.6" x14ac:dyDescent="0.3"/>
  <cols>
    <col min="1" max="1" width="18.33203125" style="111" customWidth="1"/>
    <col min="2" max="2" width="32.33203125" style="111" customWidth="1"/>
    <col min="3" max="3" width="11.88671875" style="111" customWidth="1"/>
    <col min="4" max="4" width="16.33203125" style="111" customWidth="1"/>
    <col min="5" max="5" width="37.5546875" style="111" customWidth="1"/>
    <col min="6" max="6" width="10.44140625" style="111" customWidth="1"/>
    <col min="7" max="7" width="11" style="111" customWidth="1"/>
    <col min="8" max="17" width="9.109375" style="111"/>
    <col min="18" max="19" width="9.109375" style="111" hidden="1" customWidth="1"/>
    <col min="20" max="16384" width="9.109375" style="111"/>
  </cols>
  <sheetData>
    <row r="1" spans="1:23" ht="8.25" customHeight="1" x14ac:dyDescent="0.3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3">
      <c r="A2" s="113" t="s">
        <v>2</v>
      </c>
      <c r="B2" s="199" t="str">
        <f>R1&amp;S1</f>
        <v>«Капитальный ремонт жилого дома №128 по ул. Железнодорожная в г.Минске»</v>
      </c>
      <c r="C2" s="199"/>
      <c r="D2" s="199"/>
      <c r="E2" s="199"/>
      <c r="F2" s="199"/>
      <c r="G2" s="199"/>
      <c r="R2" s="114" t="s">
        <v>47</v>
      </c>
      <c r="S2" s="112" t="s">
        <v>0</v>
      </c>
    </row>
    <row r="3" spans="1:23" x14ac:dyDescent="0.3">
      <c r="A3" s="113" t="s">
        <v>661</v>
      </c>
      <c r="B3" s="200" t="s">
        <v>6</v>
      </c>
      <c r="C3" s="199"/>
      <c r="D3" s="199"/>
      <c r="E3" s="199"/>
      <c r="F3" s="199"/>
      <c r="G3" s="199"/>
    </row>
    <row r="4" spans="1:23" ht="30" customHeight="1" x14ac:dyDescent="0.3">
      <c r="A4" s="113" t="s">
        <v>79</v>
      </c>
      <c r="B4" s="199" t="str">
        <f>R4&amp;S4</f>
        <v>Индивидуальный тепловой пункт</v>
      </c>
      <c r="C4" s="201"/>
      <c r="D4" s="201"/>
      <c r="E4" s="201"/>
      <c r="F4" s="201"/>
      <c r="G4" s="201"/>
      <c r="R4" s="112" t="s">
        <v>9</v>
      </c>
      <c r="S4" s="112" t="s">
        <v>0</v>
      </c>
    </row>
    <row r="5" spans="1:23" ht="26.25" customHeight="1" x14ac:dyDescent="0.3">
      <c r="A5" s="113" t="s">
        <v>80</v>
      </c>
      <c r="B5" s="200" t="s">
        <v>3</v>
      </c>
      <c r="C5" s="199"/>
      <c r="D5" s="199"/>
      <c r="E5" s="199"/>
      <c r="F5" s="199"/>
      <c r="G5" s="199"/>
    </row>
    <row r="6" spans="1:23" x14ac:dyDescent="0.3">
      <c r="A6" s="113" t="s">
        <v>81</v>
      </c>
      <c r="B6" s="200" t="s">
        <v>1195</v>
      </c>
      <c r="C6" s="199"/>
      <c r="D6" s="199"/>
      <c r="E6" s="199"/>
      <c r="F6" s="199"/>
      <c r="G6" s="199"/>
    </row>
    <row r="8" spans="1:23" x14ac:dyDescent="0.3">
      <c r="A8" s="202" t="s">
        <v>1155</v>
      </c>
      <c r="B8" s="202"/>
      <c r="C8" s="202"/>
      <c r="D8" s="114" t="s">
        <v>71</v>
      </c>
      <c r="E8" s="113"/>
    </row>
    <row r="9" spans="1:23" x14ac:dyDescent="0.3">
      <c r="A9" s="205" t="s">
        <v>12</v>
      </c>
      <c r="B9" s="205"/>
      <c r="C9" s="205"/>
      <c r="D9" s="205"/>
      <c r="E9" s="205"/>
      <c r="F9" s="205"/>
      <c r="G9" s="205"/>
    </row>
    <row r="10" spans="1:23" x14ac:dyDescent="0.3">
      <c r="A10" s="196" t="str">
        <f>R2&amp;S2</f>
        <v>АВТОМАТИЗАЦИЯ ТЕПЛОВОГО ПУНКТА</v>
      </c>
      <c r="B10" s="196"/>
      <c r="C10" s="196"/>
      <c r="D10" s="196"/>
      <c r="E10" s="196"/>
      <c r="F10" s="196"/>
      <c r="G10" s="196"/>
    </row>
    <row r="11" spans="1:23" x14ac:dyDescent="0.3">
      <c r="A11" s="115"/>
      <c r="B11" s="113"/>
    </row>
    <row r="12" spans="1:23" ht="26.25" customHeight="1" x14ac:dyDescent="0.3">
      <c r="A12" s="186" t="s">
        <v>90</v>
      </c>
      <c r="B12" s="186" t="s">
        <v>1156</v>
      </c>
      <c r="C12" s="83" t="s">
        <v>665</v>
      </c>
      <c r="D12" s="206" t="s">
        <v>1157</v>
      </c>
      <c r="E12" s="186" t="s">
        <v>1158</v>
      </c>
      <c r="F12" s="186" t="s">
        <v>622</v>
      </c>
      <c r="G12" s="186" t="s">
        <v>615</v>
      </c>
    </row>
    <row r="13" spans="1:23" ht="27" customHeight="1" x14ac:dyDescent="0.3">
      <c r="A13" s="186"/>
      <c r="B13" s="186"/>
      <c r="C13" s="83" t="s">
        <v>1159</v>
      </c>
      <c r="D13" s="207"/>
      <c r="E13" s="186"/>
      <c r="F13" s="186"/>
      <c r="G13" s="186"/>
    </row>
    <row r="14" spans="1:23" s="118" customFormat="1" ht="15" customHeight="1" x14ac:dyDescent="0.3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159</v>
      </c>
      <c r="G14" s="92" t="s">
        <v>166</v>
      </c>
    </row>
    <row r="15" spans="1:23" ht="19.2" x14ac:dyDescent="0.3">
      <c r="A15" s="87" t="s">
        <v>1198</v>
      </c>
      <c r="B15" s="87" t="s">
        <v>1199</v>
      </c>
      <c r="C15" s="87" t="s">
        <v>1849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3">
      <c r="A16" s="87" t="s">
        <v>0</v>
      </c>
      <c r="B16" s="87" t="s">
        <v>0</v>
      </c>
      <c r="C16" s="87" t="s">
        <v>0</v>
      </c>
      <c r="D16" s="87" t="s">
        <v>670</v>
      </c>
      <c r="E16" s="87" t="s">
        <v>671</v>
      </c>
      <c r="F16" s="87" t="s">
        <v>672</v>
      </c>
      <c r="G16" s="86" t="s">
        <v>192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3">
      <c r="A17" s="87" t="s">
        <v>0</v>
      </c>
      <c r="B17" s="87" t="s">
        <v>0</v>
      </c>
      <c r="C17" s="87" t="s">
        <v>0</v>
      </c>
      <c r="D17" s="87" t="s">
        <v>675</v>
      </c>
      <c r="E17" s="87" t="s">
        <v>676</v>
      </c>
      <c r="F17" s="87" t="s">
        <v>672</v>
      </c>
      <c r="G17" s="86" t="s">
        <v>42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2" x14ac:dyDescent="0.3">
      <c r="A18" s="87" t="s">
        <v>0</v>
      </c>
      <c r="B18" s="87" t="s">
        <v>0</v>
      </c>
      <c r="C18" s="87" t="s">
        <v>0</v>
      </c>
      <c r="D18" s="87" t="s">
        <v>686</v>
      </c>
      <c r="E18" s="87" t="s">
        <v>687</v>
      </c>
      <c r="F18" s="87" t="s">
        <v>681</v>
      </c>
      <c r="G18" s="86" t="s">
        <v>1850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3">
      <c r="A19" s="87" t="s">
        <v>0</v>
      </c>
      <c r="B19" s="87" t="s">
        <v>0</v>
      </c>
      <c r="C19" s="87" t="s">
        <v>0</v>
      </c>
      <c r="D19" s="87" t="s">
        <v>1514</v>
      </c>
      <c r="E19" s="87" t="s">
        <v>1515</v>
      </c>
      <c r="F19" s="87" t="s">
        <v>681</v>
      </c>
      <c r="G19" s="86" t="s">
        <v>1516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2" x14ac:dyDescent="0.3">
      <c r="A20" s="90" t="s">
        <v>0</v>
      </c>
      <c r="B20" s="90" t="s">
        <v>0</v>
      </c>
      <c r="C20" s="90" t="s">
        <v>0</v>
      </c>
      <c r="D20" s="90" t="s">
        <v>734</v>
      </c>
      <c r="E20" s="90" t="s">
        <v>735</v>
      </c>
      <c r="F20" s="90" t="s">
        <v>681</v>
      </c>
      <c r="G20" s="89" t="s">
        <v>1524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3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741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9.2" x14ac:dyDescent="0.3">
      <c r="A22" s="93" t="s">
        <v>0</v>
      </c>
      <c r="B22" s="93" t="s">
        <v>0</v>
      </c>
      <c r="C22" s="93" t="s">
        <v>0</v>
      </c>
      <c r="D22" s="93" t="s">
        <v>742</v>
      </c>
      <c r="E22" s="93" t="s">
        <v>743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2" x14ac:dyDescent="0.3">
      <c r="A23" s="93" t="s">
        <v>0</v>
      </c>
      <c r="B23" s="93" t="s">
        <v>0</v>
      </c>
      <c r="C23" s="93" t="s">
        <v>0</v>
      </c>
      <c r="D23" s="93" t="s">
        <v>808</v>
      </c>
      <c r="E23" s="93" t="s">
        <v>809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3">
      <c r="A24" s="90" t="s">
        <v>0</v>
      </c>
      <c r="B24" s="90" t="s">
        <v>0</v>
      </c>
      <c r="C24" s="90" t="s">
        <v>0</v>
      </c>
      <c r="D24" s="90" t="s">
        <v>817</v>
      </c>
      <c r="E24" s="90" t="s">
        <v>818</v>
      </c>
      <c r="F24" s="90" t="s">
        <v>749</v>
      </c>
      <c r="G24" s="89" t="s">
        <v>1538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3">
      <c r="A25" s="93" t="s">
        <v>0</v>
      </c>
      <c r="B25" s="93" t="s">
        <v>0</v>
      </c>
      <c r="C25" s="93" t="s">
        <v>0</v>
      </c>
      <c r="D25" s="93" t="s">
        <v>851</v>
      </c>
      <c r="E25" s="93" t="s">
        <v>852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2" x14ac:dyDescent="0.3">
      <c r="A26" s="90" t="s">
        <v>0</v>
      </c>
      <c r="B26" s="90" t="s">
        <v>0</v>
      </c>
      <c r="C26" s="90" t="s">
        <v>0</v>
      </c>
      <c r="D26" s="90" t="s">
        <v>1552</v>
      </c>
      <c r="E26" s="90" t="s">
        <v>1553</v>
      </c>
      <c r="F26" s="90" t="s">
        <v>790</v>
      </c>
      <c r="G26" s="89" t="s">
        <v>858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3">
      <c r="A27" s="93" t="s">
        <v>0</v>
      </c>
      <c r="B27" s="93" t="s">
        <v>0</v>
      </c>
      <c r="C27" s="93" t="s">
        <v>0</v>
      </c>
      <c r="D27" s="93" t="s">
        <v>870</v>
      </c>
      <c r="E27" s="93" t="s">
        <v>871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3">
      <c r="A28" s="87" t="s">
        <v>0</v>
      </c>
      <c r="B28" s="87" t="s">
        <v>0</v>
      </c>
      <c r="C28" s="87" t="s">
        <v>0</v>
      </c>
      <c r="D28" s="87" t="s">
        <v>1580</v>
      </c>
      <c r="E28" s="87" t="s">
        <v>1581</v>
      </c>
      <c r="F28" s="87" t="s">
        <v>749</v>
      </c>
      <c r="G28" s="86" t="s">
        <v>1582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9.2" x14ac:dyDescent="0.3">
      <c r="A29" s="87" t="s">
        <v>0</v>
      </c>
      <c r="B29" s="87" t="s">
        <v>0</v>
      </c>
      <c r="C29" s="87" t="s">
        <v>0</v>
      </c>
      <c r="D29" s="87" t="s">
        <v>890</v>
      </c>
      <c r="E29" s="87" t="s">
        <v>891</v>
      </c>
      <c r="F29" s="87" t="s">
        <v>825</v>
      </c>
      <c r="G29" s="86" t="s">
        <v>752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3">
      <c r="A30" s="90" t="s">
        <v>0</v>
      </c>
      <c r="B30" s="90" t="s">
        <v>0</v>
      </c>
      <c r="C30" s="90" t="s">
        <v>0</v>
      </c>
      <c r="D30" s="90" t="s">
        <v>1584</v>
      </c>
      <c r="E30" s="90" t="s">
        <v>1585</v>
      </c>
      <c r="F30" s="90" t="s">
        <v>825</v>
      </c>
      <c r="G30" s="89" t="s">
        <v>1586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3">
      <c r="A31" s="93" t="s">
        <v>0</v>
      </c>
      <c r="B31" s="93" t="s">
        <v>0</v>
      </c>
      <c r="C31" s="93" t="s">
        <v>0</v>
      </c>
      <c r="D31" s="93" t="s">
        <v>923</v>
      </c>
      <c r="E31" s="93" t="s">
        <v>924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3">
      <c r="A32" s="87" t="s">
        <v>0</v>
      </c>
      <c r="B32" s="87" t="s">
        <v>0</v>
      </c>
      <c r="C32" s="87" t="s">
        <v>0</v>
      </c>
      <c r="D32" s="87" t="s">
        <v>926</v>
      </c>
      <c r="E32" s="87" t="s">
        <v>927</v>
      </c>
      <c r="F32" s="87" t="s">
        <v>749</v>
      </c>
      <c r="G32" s="86" t="s">
        <v>1851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3">
      <c r="A33" s="87" t="s">
        <v>0</v>
      </c>
      <c r="B33" s="87" t="s">
        <v>0</v>
      </c>
      <c r="C33" s="87" t="s">
        <v>0</v>
      </c>
      <c r="D33" s="87" t="s">
        <v>938</v>
      </c>
      <c r="E33" s="87" t="s">
        <v>939</v>
      </c>
      <c r="F33" s="87" t="s">
        <v>749</v>
      </c>
      <c r="G33" s="86" t="s">
        <v>1852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3">
      <c r="A34" s="90" t="s">
        <v>0</v>
      </c>
      <c r="B34" s="90" t="s">
        <v>0</v>
      </c>
      <c r="C34" s="90" t="s">
        <v>0</v>
      </c>
      <c r="D34" s="90" t="s">
        <v>950</v>
      </c>
      <c r="E34" s="90" t="s">
        <v>951</v>
      </c>
      <c r="F34" s="90" t="s">
        <v>825</v>
      </c>
      <c r="G34" s="89" t="s">
        <v>761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9.2" x14ac:dyDescent="0.3">
      <c r="A35" s="93" t="s">
        <v>0</v>
      </c>
      <c r="B35" s="93" t="s">
        <v>0</v>
      </c>
      <c r="C35" s="93" t="s">
        <v>0</v>
      </c>
      <c r="D35" s="93" t="s">
        <v>955</v>
      </c>
      <c r="E35" s="93" t="s">
        <v>956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28.8" x14ac:dyDescent="0.3">
      <c r="A36" s="87" t="s">
        <v>0</v>
      </c>
      <c r="B36" s="87" t="s">
        <v>0</v>
      </c>
      <c r="C36" s="87" t="s">
        <v>0</v>
      </c>
      <c r="D36" s="87" t="s">
        <v>1610</v>
      </c>
      <c r="E36" s="87" t="s">
        <v>1611</v>
      </c>
      <c r="F36" s="87" t="s">
        <v>749</v>
      </c>
      <c r="G36" s="86" t="s">
        <v>1612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38.4" x14ac:dyDescent="0.3">
      <c r="A37" s="90" t="s">
        <v>0</v>
      </c>
      <c r="B37" s="90" t="s">
        <v>0</v>
      </c>
      <c r="C37" s="90" t="s">
        <v>0</v>
      </c>
      <c r="D37" s="90" t="s">
        <v>1615</v>
      </c>
      <c r="E37" s="90" t="s">
        <v>1616</v>
      </c>
      <c r="F37" s="90" t="s">
        <v>749</v>
      </c>
      <c r="G37" s="89" t="s">
        <v>1853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9.2" x14ac:dyDescent="0.3">
      <c r="A38" s="93" t="s">
        <v>0</v>
      </c>
      <c r="B38" s="93" t="s">
        <v>0</v>
      </c>
      <c r="C38" s="93" t="s">
        <v>0</v>
      </c>
      <c r="D38" s="93" t="s">
        <v>993</v>
      </c>
      <c r="E38" s="93" t="s">
        <v>994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3">
      <c r="A39" s="93" t="s">
        <v>0</v>
      </c>
      <c r="B39" s="93" t="s">
        <v>0</v>
      </c>
      <c r="C39" s="93" t="s">
        <v>0</v>
      </c>
      <c r="D39" s="93" t="s">
        <v>995</v>
      </c>
      <c r="E39" s="93" t="s">
        <v>996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3">
      <c r="A40" s="90" t="s">
        <v>0</v>
      </c>
      <c r="B40" s="90" t="s">
        <v>0</v>
      </c>
      <c r="C40" s="90" t="s">
        <v>0</v>
      </c>
      <c r="D40" s="90" t="s">
        <v>998</v>
      </c>
      <c r="E40" s="90" t="s">
        <v>999</v>
      </c>
      <c r="F40" s="90" t="s">
        <v>825</v>
      </c>
      <c r="G40" s="89" t="s">
        <v>1625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9.2" x14ac:dyDescent="0.3">
      <c r="A41" s="93" t="s">
        <v>0</v>
      </c>
      <c r="B41" s="93" t="s">
        <v>0</v>
      </c>
      <c r="C41" s="93" t="s">
        <v>0</v>
      </c>
      <c r="D41" s="93" t="s">
        <v>70</v>
      </c>
      <c r="E41" s="93" t="s">
        <v>1631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3">
      <c r="A42" s="93" t="s">
        <v>0</v>
      </c>
      <c r="B42" s="93" t="s">
        <v>0</v>
      </c>
      <c r="C42" s="93" t="s">
        <v>0</v>
      </c>
      <c r="D42" s="93" t="s">
        <v>1678</v>
      </c>
      <c r="E42" s="93" t="s">
        <v>1679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9.2" x14ac:dyDescent="0.3">
      <c r="A43" s="93" t="s">
        <v>0</v>
      </c>
      <c r="B43" s="93" t="s">
        <v>0</v>
      </c>
      <c r="C43" s="93" t="s">
        <v>0</v>
      </c>
      <c r="D43" s="93" t="s">
        <v>1709</v>
      </c>
      <c r="E43" s="93" t="s">
        <v>1710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3">
      <c r="A44" s="90" t="s">
        <v>0</v>
      </c>
      <c r="B44" s="90" t="s">
        <v>0</v>
      </c>
      <c r="C44" s="90" t="s">
        <v>0</v>
      </c>
      <c r="D44" s="90" t="s">
        <v>1773</v>
      </c>
      <c r="E44" s="90" t="s">
        <v>1774</v>
      </c>
      <c r="F44" s="90" t="s">
        <v>1558</v>
      </c>
      <c r="G44" s="89" t="s">
        <v>752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9.2" x14ac:dyDescent="0.3">
      <c r="A45" s="93" t="s">
        <v>0</v>
      </c>
      <c r="B45" s="93" t="s">
        <v>0</v>
      </c>
      <c r="C45" s="93" t="s">
        <v>0</v>
      </c>
      <c r="D45" s="93" t="s">
        <v>1808</v>
      </c>
      <c r="E45" s="93" t="s">
        <v>1809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3">
      <c r="A46" s="93" t="s">
        <v>0</v>
      </c>
      <c r="B46" s="93" t="s">
        <v>0</v>
      </c>
      <c r="C46" s="93" t="s">
        <v>0</v>
      </c>
      <c r="D46" s="93" t="s">
        <v>1810</v>
      </c>
      <c r="E46" s="93" t="s">
        <v>1811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3">
      <c r="A47" s="87" t="s">
        <v>0</v>
      </c>
      <c r="B47" s="87" t="s">
        <v>0</v>
      </c>
      <c r="C47" s="87" t="s">
        <v>0</v>
      </c>
      <c r="D47" s="87" t="s">
        <v>1813</v>
      </c>
      <c r="E47" s="87" t="s">
        <v>1814</v>
      </c>
      <c r="F47" s="87" t="s">
        <v>1732</v>
      </c>
      <c r="G47" s="86" t="s">
        <v>1854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3">
      <c r="A48" s="87" t="s">
        <v>0</v>
      </c>
      <c r="B48" s="87" t="s">
        <v>0</v>
      </c>
      <c r="C48" s="87" t="s">
        <v>0</v>
      </c>
      <c r="D48" s="87" t="s">
        <v>1840</v>
      </c>
      <c r="E48" s="87" t="s">
        <v>1224</v>
      </c>
      <c r="F48" s="87" t="s">
        <v>790</v>
      </c>
      <c r="G48" s="86" t="s">
        <v>62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3">
      <c r="A49" s="87" t="s">
        <v>0</v>
      </c>
      <c r="B49" s="87" t="s">
        <v>0</v>
      </c>
      <c r="C49" s="87" t="s">
        <v>0</v>
      </c>
      <c r="D49" s="87" t="s">
        <v>1844</v>
      </c>
      <c r="E49" s="87" t="s">
        <v>1229</v>
      </c>
      <c r="F49" s="87" t="s">
        <v>790</v>
      </c>
      <c r="G49" s="86" t="s">
        <v>3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3">
      <c r="A50" s="87" t="s">
        <v>0</v>
      </c>
      <c r="B50" s="87" t="s">
        <v>0</v>
      </c>
      <c r="C50" s="87" t="s">
        <v>0</v>
      </c>
      <c r="D50" s="87" t="s">
        <v>1847</v>
      </c>
      <c r="E50" s="87" t="s">
        <v>1211</v>
      </c>
      <c r="F50" s="87" t="s">
        <v>790</v>
      </c>
      <c r="G50" s="86" t="s">
        <v>3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2" x14ac:dyDescent="0.3">
      <c r="A51" s="87" t="s">
        <v>1239</v>
      </c>
      <c r="B51" s="87" t="s">
        <v>1240</v>
      </c>
      <c r="C51" s="87" t="s">
        <v>1855</v>
      </c>
      <c r="D51" s="87" t="s">
        <v>0</v>
      </c>
      <c r="E51" s="87" t="s">
        <v>0</v>
      </c>
      <c r="F51" s="87" t="s">
        <v>0</v>
      </c>
      <c r="G51" s="86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3">
      <c r="A52" s="87" t="s">
        <v>0</v>
      </c>
      <c r="B52" s="87" t="s">
        <v>0</v>
      </c>
      <c r="C52" s="87" t="s">
        <v>0</v>
      </c>
      <c r="D52" s="87" t="s">
        <v>670</v>
      </c>
      <c r="E52" s="87" t="s">
        <v>671</v>
      </c>
      <c r="F52" s="87" t="s">
        <v>672</v>
      </c>
      <c r="G52" s="86" t="s">
        <v>432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3">
      <c r="A53" s="87" t="s">
        <v>0</v>
      </c>
      <c r="B53" s="87" t="s">
        <v>0</v>
      </c>
      <c r="C53" s="87" t="s">
        <v>0</v>
      </c>
      <c r="D53" s="87" t="s">
        <v>675</v>
      </c>
      <c r="E53" s="87" t="s">
        <v>676</v>
      </c>
      <c r="F53" s="87" t="s">
        <v>672</v>
      </c>
      <c r="G53" s="86" t="s">
        <v>42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2" x14ac:dyDescent="0.3">
      <c r="A54" s="87" t="s">
        <v>0</v>
      </c>
      <c r="B54" s="87" t="s">
        <v>0</v>
      </c>
      <c r="C54" s="87" t="s">
        <v>0</v>
      </c>
      <c r="D54" s="87" t="s">
        <v>1492</v>
      </c>
      <c r="E54" s="87" t="s">
        <v>1493</v>
      </c>
      <c r="F54" s="87" t="s">
        <v>681</v>
      </c>
      <c r="G54" s="86" t="s">
        <v>1856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28.8" x14ac:dyDescent="0.3">
      <c r="A55" s="87" t="s">
        <v>0</v>
      </c>
      <c r="B55" s="87" t="s">
        <v>0</v>
      </c>
      <c r="C55" s="87" t="s">
        <v>0</v>
      </c>
      <c r="D55" s="87" t="s">
        <v>1498</v>
      </c>
      <c r="E55" s="87" t="s">
        <v>1499</v>
      </c>
      <c r="F55" s="87" t="s">
        <v>681</v>
      </c>
      <c r="G55" s="86" t="s">
        <v>1500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2" x14ac:dyDescent="0.3">
      <c r="A56" s="90" t="s">
        <v>0</v>
      </c>
      <c r="B56" s="90" t="s">
        <v>0</v>
      </c>
      <c r="C56" s="90" t="s">
        <v>0</v>
      </c>
      <c r="D56" s="90" t="s">
        <v>1525</v>
      </c>
      <c r="E56" s="90" t="s">
        <v>1526</v>
      </c>
      <c r="F56" s="90" t="s">
        <v>681</v>
      </c>
      <c r="G56" s="89" t="s">
        <v>1857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3">
      <c r="A57" s="93" t="s">
        <v>0</v>
      </c>
      <c r="B57" s="93" t="s">
        <v>0</v>
      </c>
      <c r="C57" s="93" t="s">
        <v>0</v>
      </c>
      <c r="D57" s="93" t="s">
        <v>3</v>
      </c>
      <c r="E57" s="93" t="s">
        <v>741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19.2" x14ac:dyDescent="0.3">
      <c r="A58" s="93" t="s">
        <v>0</v>
      </c>
      <c r="B58" s="93" t="s">
        <v>0</v>
      </c>
      <c r="C58" s="93" t="s">
        <v>0</v>
      </c>
      <c r="D58" s="93" t="s">
        <v>742</v>
      </c>
      <c r="E58" s="93" t="s">
        <v>743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9.2" x14ac:dyDescent="0.3">
      <c r="A59" s="93" t="s">
        <v>0</v>
      </c>
      <c r="B59" s="93" t="s">
        <v>0</v>
      </c>
      <c r="C59" s="93" t="s">
        <v>0</v>
      </c>
      <c r="D59" s="93" t="s">
        <v>1530</v>
      </c>
      <c r="E59" s="93" t="s">
        <v>1531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3">
      <c r="A60" s="90" t="s">
        <v>0</v>
      </c>
      <c r="B60" s="90" t="s">
        <v>0</v>
      </c>
      <c r="C60" s="90" t="s">
        <v>0</v>
      </c>
      <c r="D60" s="90" t="s">
        <v>1532</v>
      </c>
      <c r="E60" s="90" t="s">
        <v>1533</v>
      </c>
      <c r="F60" s="90" t="s">
        <v>749</v>
      </c>
      <c r="G60" s="89" t="s">
        <v>1534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3">
      <c r="A61" s="93" t="s">
        <v>0</v>
      </c>
      <c r="B61" s="93" t="s">
        <v>0</v>
      </c>
      <c r="C61" s="93" t="s">
        <v>0</v>
      </c>
      <c r="D61" s="93" t="s">
        <v>843</v>
      </c>
      <c r="E61" s="93" t="s">
        <v>844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3">
      <c r="A62" s="90" t="s">
        <v>0</v>
      </c>
      <c r="B62" s="90" t="s">
        <v>0</v>
      </c>
      <c r="C62" s="90" t="s">
        <v>0</v>
      </c>
      <c r="D62" s="90" t="s">
        <v>846</v>
      </c>
      <c r="E62" s="90" t="s">
        <v>847</v>
      </c>
      <c r="F62" s="90" t="s">
        <v>825</v>
      </c>
      <c r="G62" s="89" t="s">
        <v>1540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3">
      <c r="A63" s="93" t="s">
        <v>0</v>
      </c>
      <c r="B63" s="93" t="s">
        <v>0</v>
      </c>
      <c r="C63" s="93" t="s">
        <v>0</v>
      </c>
      <c r="D63" s="93" t="s">
        <v>859</v>
      </c>
      <c r="E63" s="93" t="s">
        <v>860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19.2" x14ac:dyDescent="0.3">
      <c r="A64" s="90" t="s">
        <v>0</v>
      </c>
      <c r="B64" s="90" t="s">
        <v>0</v>
      </c>
      <c r="C64" s="90" t="s">
        <v>0</v>
      </c>
      <c r="D64" s="90" t="s">
        <v>1562</v>
      </c>
      <c r="E64" s="90" t="s">
        <v>1563</v>
      </c>
      <c r="F64" s="90" t="s">
        <v>1564</v>
      </c>
      <c r="G64" s="89" t="s">
        <v>1565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3">
      <c r="A65" s="93" t="s">
        <v>0</v>
      </c>
      <c r="B65" s="93" t="s">
        <v>0</v>
      </c>
      <c r="C65" s="93" t="s">
        <v>0</v>
      </c>
      <c r="D65" s="93" t="s">
        <v>870</v>
      </c>
      <c r="E65" s="93" t="s">
        <v>871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3">
      <c r="A66" s="90" t="s">
        <v>0</v>
      </c>
      <c r="B66" s="90" t="s">
        <v>0</v>
      </c>
      <c r="C66" s="90" t="s">
        <v>0</v>
      </c>
      <c r="D66" s="90" t="s">
        <v>1570</v>
      </c>
      <c r="E66" s="90" t="s">
        <v>1571</v>
      </c>
      <c r="F66" s="90" t="s">
        <v>749</v>
      </c>
      <c r="G66" s="89" t="s">
        <v>1572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9.2" x14ac:dyDescent="0.3">
      <c r="A67" s="93" t="s">
        <v>0</v>
      </c>
      <c r="B67" s="93" t="s">
        <v>0</v>
      </c>
      <c r="C67" s="93" t="s">
        <v>0</v>
      </c>
      <c r="D67" s="93" t="s">
        <v>905</v>
      </c>
      <c r="E67" s="93" t="s">
        <v>906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3">
      <c r="A68" s="90" t="s">
        <v>0</v>
      </c>
      <c r="B68" s="90" t="s">
        <v>0</v>
      </c>
      <c r="C68" s="90" t="s">
        <v>0</v>
      </c>
      <c r="D68" s="90" t="s">
        <v>1588</v>
      </c>
      <c r="E68" s="90" t="s">
        <v>1589</v>
      </c>
      <c r="F68" s="90" t="s">
        <v>1564</v>
      </c>
      <c r="G68" s="89" t="s">
        <v>1590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3">
      <c r="A69" s="93" t="s">
        <v>0</v>
      </c>
      <c r="B69" s="93" t="s">
        <v>0</v>
      </c>
      <c r="C69" s="93" t="s">
        <v>0</v>
      </c>
      <c r="D69" s="93" t="s">
        <v>923</v>
      </c>
      <c r="E69" s="93" t="s">
        <v>924</v>
      </c>
      <c r="F69" s="93" t="s">
        <v>0</v>
      </c>
      <c r="G69" s="92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3">
      <c r="A70" s="87" t="s">
        <v>0</v>
      </c>
      <c r="B70" s="87" t="s">
        <v>0</v>
      </c>
      <c r="C70" s="87" t="s">
        <v>0</v>
      </c>
      <c r="D70" s="87" t="s">
        <v>926</v>
      </c>
      <c r="E70" s="87" t="s">
        <v>927</v>
      </c>
      <c r="F70" s="87" t="s">
        <v>749</v>
      </c>
      <c r="G70" s="86" t="s">
        <v>1858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3">
      <c r="A71" s="87" t="s">
        <v>0</v>
      </c>
      <c r="B71" s="87" t="s">
        <v>0</v>
      </c>
      <c r="C71" s="87" t="s">
        <v>0</v>
      </c>
      <c r="D71" s="87" t="s">
        <v>938</v>
      </c>
      <c r="E71" s="87" t="s">
        <v>939</v>
      </c>
      <c r="F71" s="87" t="s">
        <v>749</v>
      </c>
      <c r="G71" s="86" t="s">
        <v>759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3">
      <c r="A72" s="90" t="s">
        <v>0</v>
      </c>
      <c r="B72" s="90" t="s">
        <v>0</v>
      </c>
      <c r="C72" s="90" t="s">
        <v>0</v>
      </c>
      <c r="D72" s="90" t="s">
        <v>950</v>
      </c>
      <c r="E72" s="90" t="s">
        <v>951</v>
      </c>
      <c r="F72" s="90" t="s">
        <v>825</v>
      </c>
      <c r="G72" s="89" t="s">
        <v>1859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9.2" x14ac:dyDescent="0.3">
      <c r="A73" s="93" t="s">
        <v>0</v>
      </c>
      <c r="B73" s="93" t="s">
        <v>0</v>
      </c>
      <c r="C73" s="93" t="s">
        <v>0</v>
      </c>
      <c r="D73" s="93" t="s">
        <v>955</v>
      </c>
      <c r="E73" s="93" t="s">
        <v>956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28.8" x14ac:dyDescent="0.3">
      <c r="A74" s="90" t="s">
        <v>0</v>
      </c>
      <c r="B74" s="90" t="s">
        <v>0</v>
      </c>
      <c r="C74" s="90" t="s">
        <v>0</v>
      </c>
      <c r="D74" s="90" t="s">
        <v>1606</v>
      </c>
      <c r="E74" s="90" t="s">
        <v>1607</v>
      </c>
      <c r="F74" s="90" t="s">
        <v>825</v>
      </c>
      <c r="G74" s="89" t="s">
        <v>1860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9.2" x14ac:dyDescent="0.3">
      <c r="A75" s="93" t="s">
        <v>0</v>
      </c>
      <c r="B75" s="93" t="s">
        <v>0</v>
      </c>
      <c r="C75" s="93" t="s">
        <v>0</v>
      </c>
      <c r="D75" s="93" t="s">
        <v>993</v>
      </c>
      <c r="E75" s="93" t="s">
        <v>994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3">
      <c r="A76" s="93" t="s">
        <v>0</v>
      </c>
      <c r="B76" s="93" t="s">
        <v>0</v>
      </c>
      <c r="C76" s="93" t="s">
        <v>0</v>
      </c>
      <c r="D76" s="93" t="s">
        <v>995</v>
      </c>
      <c r="E76" s="93" t="s">
        <v>996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3">
      <c r="A77" s="87" t="s">
        <v>0</v>
      </c>
      <c r="B77" s="87" t="s">
        <v>0</v>
      </c>
      <c r="C77" s="87" t="s">
        <v>0</v>
      </c>
      <c r="D77" s="87" t="s">
        <v>1620</v>
      </c>
      <c r="E77" s="87" t="s">
        <v>1621</v>
      </c>
      <c r="F77" s="87" t="s">
        <v>825</v>
      </c>
      <c r="G77" s="86" t="s">
        <v>1622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3">
      <c r="A78" s="90" t="s">
        <v>0</v>
      </c>
      <c r="B78" s="90" t="s">
        <v>0</v>
      </c>
      <c r="C78" s="90" t="s">
        <v>0</v>
      </c>
      <c r="D78" s="90" t="s">
        <v>1626</v>
      </c>
      <c r="E78" s="90" t="s">
        <v>1627</v>
      </c>
      <c r="F78" s="90" t="s">
        <v>825</v>
      </c>
      <c r="G78" s="89" t="s">
        <v>1628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9.2" x14ac:dyDescent="0.3">
      <c r="A79" s="93" t="s">
        <v>0</v>
      </c>
      <c r="B79" s="93" t="s">
        <v>0</v>
      </c>
      <c r="C79" s="93" t="s">
        <v>0</v>
      </c>
      <c r="D79" s="93" t="s">
        <v>70</v>
      </c>
      <c r="E79" s="93" t="s">
        <v>1631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3">
      <c r="A80" s="93" t="s">
        <v>0</v>
      </c>
      <c r="B80" s="93" t="s">
        <v>0</v>
      </c>
      <c r="C80" s="93" t="s">
        <v>0</v>
      </c>
      <c r="D80" s="93" t="s">
        <v>1632</v>
      </c>
      <c r="E80" s="93" t="s">
        <v>1633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3">
      <c r="A81" s="93" t="s">
        <v>0</v>
      </c>
      <c r="B81" s="93" t="s">
        <v>0</v>
      </c>
      <c r="C81" s="93" t="s">
        <v>0</v>
      </c>
      <c r="D81" s="93" t="s">
        <v>1634</v>
      </c>
      <c r="E81" s="93" t="s">
        <v>1635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67.2" x14ac:dyDescent="0.3">
      <c r="A82" s="87" t="s">
        <v>0</v>
      </c>
      <c r="B82" s="87" t="s">
        <v>0</v>
      </c>
      <c r="C82" s="87" t="s">
        <v>0</v>
      </c>
      <c r="D82" s="87" t="s">
        <v>1636</v>
      </c>
      <c r="E82" s="87" t="s">
        <v>1261</v>
      </c>
      <c r="F82" s="87" t="s">
        <v>1637</v>
      </c>
      <c r="G82" s="86" t="s">
        <v>1638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48" x14ac:dyDescent="0.3">
      <c r="A83" s="87" t="s">
        <v>0</v>
      </c>
      <c r="B83" s="87" t="s">
        <v>0</v>
      </c>
      <c r="C83" s="87" t="s">
        <v>0</v>
      </c>
      <c r="D83" s="87" t="s">
        <v>1641</v>
      </c>
      <c r="E83" s="87" t="s">
        <v>1279</v>
      </c>
      <c r="F83" s="87" t="s">
        <v>1642</v>
      </c>
      <c r="G83" s="86" t="s">
        <v>1643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57.6" x14ac:dyDescent="0.3">
      <c r="A84" s="87" t="s">
        <v>0</v>
      </c>
      <c r="B84" s="87" t="s">
        <v>0</v>
      </c>
      <c r="C84" s="87" t="s">
        <v>0</v>
      </c>
      <c r="D84" s="87" t="s">
        <v>1646</v>
      </c>
      <c r="E84" s="87" t="s">
        <v>1284</v>
      </c>
      <c r="F84" s="87" t="s">
        <v>1642</v>
      </c>
      <c r="G84" s="86" t="s">
        <v>1647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48" x14ac:dyDescent="0.3">
      <c r="A85" s="87" t="s">
        <v>0</v>
      </c>
      <c r="B85" s="87" t="s">
        <v>0</v>
      </c>
      <c r="C85" s="87" t="s">
        <v>0</v>
      </c>
      <c r="D85" s="87" t="s">
        <v>1650</v>
      </c>
      <c r="E85" s="87" t="s">
        <v>1267</v>
      </c>
      <c r="F85" s="87" t="s">
        <v>1642</v>
      </c>
      <c r="G85" s="86" t="s">
        <v>1651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48" x14ac:dyDescent="0.3">
      <c r="A86" s="90" t="s">
        <v>0</v>
      </c>
      <c r="B86" s="90" t="s">
        <v>0</v>
      </c>
      <c r="C86" s="90" t="s">
        <v>0</v>
      </c>
      <c r="D86" s="90" t="s">
        <v>1654</v>
      </c>
      <c r="E86" s="90" t="s">
        <v>1273</v>
      </c>
      <c r="F86" s="90" t="s">
        <v>1642</v>
      </c>
      <c r="G86" s="89" t="s">
        <v>1643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3">
      <c r="A87" s="93" t="s">
        <v>0</v>
      </c>
      <c r="B87" s="93" t="s">
        <v>0</v>
      </c>
      <c r="C87" s="93" t="s">
        <v>0</v>
      </c>
      <c r="D87" s="93" t="s">
        <v>1657</v>
      </c>
      <c r="E87" s="93" t="s">
        <v>1658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48" x14ac:dyDescent="0.3">
      <c r="A88" s="87" t="s">
        <v>0</v>
      </c>
      <c r="B88" s="87" t="s">
        <v>0</v>
      </c>
      <c r="C88" s="87" t="s">
        <v>0</v>
      </c>
      <c r="D88" s="87" t="s">
        <v>1659</v>
      </c>
      <c r="E88" s="87" t="s">
        <v>1306</v>
      </c>
      <c r="F88" s="87" t="s">
        <v>1637</v>
      </c>
      <c r="G88" s="86" t="s">
        <v>1660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38.4" x14ac:dyDescent="0.3">
      <c r="A89" s="90" t="s">
        <v>0</v>
      </c>
      <c r="B89" s="90" t="s">
        <v>0</v>
      </c>
      <c r="C89" s="90" t="s">
        <v>0</v>
      </c>
      <c r="D89" s="90" t="s">
        <v>1663</v>
      </c>
      <c r="E89" s="90" t="s">
        <v>1300</v>
      </c>
      <c r="F89" s="90" t="s">
        <v>1637</v>
      </c>
      <c r="G89" s="89" t="s">
        <v>1643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3">
      <c r="A90" s="93" t="s">
        <v>0</v>
      </c>
      <c r="B90" s="93" t="s">
        <v>0</v>
      </c>
      <c r="C90" s="93" t="s">
        <v>0</v>
      </c>
      <c r="D90" s="93" t="s">
        <v>1678</v>
      </c>
      <c r="E90" s="93" t="s">
        <v>1679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3">
      <c r="A91" s="93" t="s">
        <v>0</v>
      </c>
      <c r="B91" s="93" t="s">
        <v>0</v>
      </c>
      <c r="C91" s="93" t="s">
        <v>0</v>
      </c>
      <c r="D91" s="93" t="s">
        <v>1699</v>
      </c>
      <c r="E91" s="93" t="s">
        <v>1700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3">
      <c r="A92" s="90" t="s">
        <v>0</v>
      </c>
      <c r="B92" s="90" t="s">
        <v>0</v>
      </c>
      <c r="C92" s="90" t="s">
        <v>0</v>
      </c>
      <c r="D92" s="90" t="s">
        <v>1704</v>
      </c>
      <c r="E92" s="90" t="s">
        <v>1705</v>
      </c>
      <c r="F92" s="90" t="s">
        <v>825</v>
      </c>
      <c r="G92" s="89" t="s">
        <v>1706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9.2" x14ac:dyDescent="0.3">
      <c r="A93" s="93" t="s">
        <v>0</v>
      </c>
      <c r="B93" s="93" t="s">
        <v>0</v>
      </c>
      <c r="C93" s="93" t="s">
        <v>0</v>
      </c>
      <c r="D93" s="93" t="s">
        <v>1709</v>
      </c>
      <c r="E93" s="93" t="s">
        <v>1710</v>
      </c>
      <c r="F93" s="93" t="s">
        <v>0</v>
      </c>
      <c r="G93" s="92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3">
      <c r="A94" s="87" t="s">
        <v>0</v>
      </c>
      <c r="B94" s="87" t="s">
        <v>0</v>
      </c>
      <c r="C94" s="87" t="s">
        <v>0</v>
      </c>
      <c r="D94" s="87" t="s">
        <v>1711</v>
      </c>
      <c r="E94" s="87" t="s">
        <v>1712</v>
      </c>
      <c r="F94" s="87" t="s">
        <v>1689</v>
      </c>
      <c r="G94" s="86" t="s">
        <v>1713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3">
      <c r="A95" s="87" t="s">
        <v>0</v>
      </c>
      <c r="B95" s="87" t="s">
        <v>0</v>
      </c>
      <c r="C95" s="87" t="s">
        <v>0</v>
      </c>
      <c r="D95" s="87" t="s">
        <v>1716</v>
      </c>
      <c r="E95" s="87" t="s">
        <v>1717</v>
      </c>
      <c r="F95" s="87" t="s">
        <v>1689</v>
      </c>
      <c r="G95" s="86" t="s">
        <v>1718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3">
      <c r="A96" s="87" t="s">
        <v>0</v>
      </c>
      <c r="B96" s="87" t="s">
        <v>0</v>
      </c>
      <c r="C96" s="87" t="s">
        <v>0</v>
      </c>
      <c r="D96" s="87" t="s">
        <v>1726</v>
      </c>
      <c r="E96" s="87" t="s">
        <v>1727</v>
      </c>
      <c r="F96" s="87" t="s">
        <v>1558</v>
      </c>
      <c r="G96" s="86" t="s">
        <v>1728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3">
      <c r="A97" s="87" t="s">
        <v>0</v>
      </c>
      <c r="B97" s="87" t="s">
        <v>0</v>
      </c>
      <c r="C97" s="87" t="s">
        <v>0</v>
      </c>
      <c r="D97" s="87" t="s">
        <v>1730</v>
      </c>
      <c r="E97" s="87" t="s">
        <v>1731</v>
      </c>
      <c r="F97" s="87" t="s">
        <v>1732</v>
      </c>
      <c r="G97" s="86" t="s">
        <v>1861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3">
      <c r="A98" s="87" t="s">
        <v>0</v>
      </c>
      <c r="B98" s="87" t="s">
        <v>0</v>
      </c>
      <c r="C98" s="87" t="s">
        <v>0</v>
      </c>
      <c r="D98" s="87" t="s">
        <v>1741</v>
      </c>
      <c r="E98" s="87" t="s">
        <v>1742</v>
      </c>
      <c r="F98" s="87" t="s">
        <v>1743</v>
      </c>
      <c r="G98" s="86" t="s">
        <v>1744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3">
      <c r="A99" s="87" t="s">
        <v>0</v>
      </c>
      <c r="B99" s="87" t="s">
        <v>0</v>
      </c>
      <c r="C99" s="87" t="s">
        <v>0</v>
      </c>
      <c r="D99" s="87" t="s">
        <v>1757</v>
      </c>
      <c r="E99" s="87" t="s">
        <v>1758</v>
      </c>
      <c r="F99" s="87" t="s">
        <v>1689</v>
      </c>
      <c r="G99" s="86" t="s">
        <v>1759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3">
      <c r="A100" s="87" t="s">
        <v>0</v>
      </c>
      <c r="B100" s="87" t="s">
        <v>0</v>
      </c>
      <c r="C100" s="87" t="s">
        <v>0</v>
      </c>
      <c r="D100" s="87" t="s">
        <v>1761</v>
      </c>
      <c r="E100" s="87" t="s">
        <v>1762</v>
      </c>
      <c r="F100" s="87" t="s">
        <v>1689</v>
      </c>
      <c r="G100" s="86" t="s">
        <v>1763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3">
      <c r="A101" s="90" t="s">
        <v>0</v>
      </c>
      <c r="B101" s="90" t="s">
        <v>0</v>
      </c>
      <c r="C101" s="90" t="s">
        <v>0</v>
      </c>
      <c r="D101" s="90" t="s">
        <v>1769</v>
      </c>
      <c r="E101" s="90" t="s">
        <v>1414</v>
      </c>
      <c r="F101" s="90" t="s">
        <v>1689</v>
      </c>
      <c r="G101" s="89" t="s">
        <v>1862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2" x14ac:dyDescent="0.3">
      <c r="A102" s="93" t="s">
        <v>0</v>
      </c>
      <c r="B102" s="93" t="s">
        <v>0</v>
      </c>
      <c r="C102" s="93" t="s">
        <v>0</v>
      </c>
      <c r="D102" s="93" t="s">
        <v>1791</v>
      </c>
      <c r="E102" s="93" t="s">
        <v>1792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3">
      <c r="A103" s="93" t="s">
        <v>0</v>
      </c>
      <c r="B103" s="93" t="s">
        <v>0</v>
      </c>
      <c r="C103" s="93" t="s">
        <v>0</v>
      </c>
      <c r="D103" s="93" t="s">
        <v>1793</v>
      </c>
      <c r="E103" s="93" t="s">
        <v>1794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9.2" x14ac:dyDescent="0.3">
      <c r="A104" s="90" t="s">
        <v>0</v>
      </c>
      <c r="B104" s="90" t="s">
        <v>0</v>
      </c>
      <c r="C104" s="90" t="s">
        <v>0</v>
      </c>
      <c r="D104" s="90" t="s">
        <v>1795</v>
      </c>
      <c r="E104" s="90" t="s">
        <v>1796</v>
      </c>
      <c r="F104" s="90" t="s">
        <v>749</v>
      </c>
      <c r="G104" s="89" t="s">
        <v>1797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3">
      <c r="A105" s="93" t="s">
        <v>0</v>
      </c>
      <c r="B105" s="93" t="s">
        <v>0</v>
      </c>
      <c r="C105" s="93" t="s">
        <v>0</v>
      </c>
      <c r="D105" s="93" t="s">
        <v>1800</v>
      </c>
      <c r="E105" s="93" t="s">
        <v>1801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ht="19.2" x14ac:dyDescent="0.3">
      <c r="A106" s="87" t="s">
        <v>0</v>
      </c>
      <c r="B106" s="87" t="s">
        <v>0</v>
      </c>
      <c r="C106" s="87" t="s">
        <v>0</v>
      </c>
      <c r="D106" s="87" t="s">
        <v>1803</v>
      </c>
      <c r="E106" s="87" t="s">
        <v>1804</v>
      </c>
      <c r="F106" s="87" t="s">
        <v>749</v>
      </c>
      <c r="G106" s="86" t="s">
        <v>1805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2" x14ac:dyDescent="0.3">
      <c r="A107" s="87" t="s">
        <v>1239</v>
      </c>
      <c r="B107" s="87" t="s">
        <v>551</v>
      </c>
      <c r="C107" s="87" t="s">
        <v>1863</v>
      </c>
      <c r="D107" s="87" t="s">
        <v>0</v>
      </c>
      <c r="E107" s="87" t="s">
        <v>0</v>
      </c>
      <c r="F107" s="87" t="s">
        <v>0</v>
      </c>
      <c r="G107" s="86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3">
      <c r="A108" s="87" t="s">
        <v>0</v>
      </c>
      <c r="B108" s="87" t="s">
        <v>0</v>
      </c>
      <c r="C108" s="87" t="s">
        <v>0</v>
      </c>
      <c r="D108" s="87" t="s">
        <v>670</v>
      </c>
      <c r="E108" s="87" t="s">
        <v>671</v>
      </c>
      <c r="F108" s="87" t="s">
        <v>672</v>
      </c>
      <c r="G108" s="86" t="s">
        <v>526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3">
      <c r="A109" s="87" t="s">
        <v>0</v>
      </c>
      <c r="B109" s="87" t="s">
        <v>0</v>
      </c>
      <c r="C109" s="87" t="s">
        <v>0</v>
      </c>
      <c r="D109" s="87" t="s">
        <v>675</v>
      </c>
      <c r="E109" s="87" t="s">
        <v>676</v>
      </c>
      <c r="F109" s="87" t="s">
        <v>672</v>
      </c>
      <c r="G109" s="86" t="s">
        <v>42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2" x14ac:dyDescent="0.3">
      <c r="A110" s="87" t="s">
        <v>0</v>
      </c>
      <c r="B110" s="87" t="s">
        <v>0</v>
      </c>
      <c r="C110" s="87" t="s">
        <v>0</v>
      </c>
      <c r="D110" s="87" t="s">
        <v>679</v>
      </c>
      <c r="E110" s="87" t="s">
        <v>680</v>
      </c>
      <c r="F110" s="87" t="s">
        <v>681</v>
      </c>
      <c r="G110" s="86" t="s">
        <v>1490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ht="19.2" x14ac:dyDescent="0.3">
      <c r="A111" s="87" t="s">
        <v>0</v>
      </c>
      <c r="B111" s="87" t="s">
        <v>0</v>
      </c>
      <c r="C111" s="87" t="s">
        <v>0</v>
      </c>
      <c r="D111" s="87" t="s">
        <v>1492</v>
      </c>
      <c r="E111" s="87" t="s">
        <v>1493</v>
      </c>
      <c r="F111" s="87" t="s">
        <v>681</v>
      </c>
      <c r="G111" s="86" t="s">
        <v>1864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19.2" x14ac:dyDescent="0.3">
      <c r="A112" s="87" t="s">
        <v>0</v>
      </c>
      <c r="B112" s="87" t="s">
        <v>0</v>
      </c>
      <c r="C112" s="87" t="s">
        <v>0</v>
      </c>
      <c r="D112" s="87" t="s">
        <v>686</v>
      </c>
      <c r="E112" s="87" t="s">
        <v>687</v>
      </c>
      <c r="F112" s="87" t="s">
        <v>681</v>
      </c>
      <c r="G112" s="86" t="s">
        <v>1865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3">
      <c r="A113" s="87" t="s">
        <v>0</v>
      </c>
      <c r="B113" s="87" t="s">
        <v>0</v>
      </c>
      <c r="C113" s="87" t="s">
        <v>0</v>
      </c>
      <c r="D113" s="87" t="s">
        <v>1503</v>
      </c>
      <c r="E113" s="87" t="s">
        <v>1504</v>
      </c>
      <c r="F113" s="87" t="s">
        <v>681</v>
      </c>
      <c r="G113" s="86" t="s">
        <v>1505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3">
      <c r="A114" s="87" t="s">
        <v>0</v>
      </c>
      <c r="B114" s="87" t="s">
        <v>0</v>
      </c>
      <c r="C114" s="87" t="s">
        <v>0</v>
      </c>
      <c r="D114" s="87" t="s">
        <v>1508</v>
      </c>
      <c r="E114" s="87" t="s">
        <v>1509</v>
      </c>
      <c r="F114" s="87" t="s">
        <v>681</v>
      </c>
      <c r="G114" s="86" t="s">
        <v>1510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3">
      <c r="A115" s="87" t="s">
        <v>0</v>
      </c>
      <c r="B115" s="87" t="s">
        <v>0</v>
      </c>
      <c r="C115" s="87" t="s">
        <v>0</v>
      </c>
      <c r="D115" s="87" t="s">
        <v>716</v>
      </c>
      <c r="E115" s="87" t="s">
        <v>717</v>
      </c>
      <c r="F115" s="87" t="s">
        <v>681</v>
      </c>
      <c r="G115" s="86" t="s">
        <v>1512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3">
      <c r="A116" s="87" t="s">
        <v>0</v>
      </c>
      <c r="B116" s="87" t="s">
        <v>0</v>
      </c>
      <c r="C116" s="87" t="s">
        <v>0</v>
      </c>
      <c r="D116" s="87" t="s">
        <v>1519</v>
      </c>
      <c r="E116" s="87" t="s">
        <v>1520</v>
      </c>
      <c r="F116" s="87" t="s">
        <v>681</v>
      </c>
      <c r="G116" s="86" t="s">
        <v>1521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19.2" x14ac:dyDescent="0.3">
      <c r="A117" s="90" t="s">
        <v>0</v>
      </c>
      <c r="B117" s="90" t="s">
        <v>0</v>
      </c>
      <c r="C117" s="90" t="s">
        <v>0</v>
      </c>
      <c r="D117" s="90" t="s">
        <v>1525</v>
      </c>
      <c r="E117" s="90" t="s">
        <v>1526</v>
      </c>
      <c r="F117" s="90" t="s">
        <v>681</v>
      </c>
      <c r="G117" s="89" t="s">
        <v>1866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3">
      <c r="A118" s="93" t="s">
        <v>0</v>
      </c>
      <c r="B118" s="93" t="s">
        <v>0</v>
      </c>
      <c r="C118" s="93" t="s">
        <v>0</v>
      </c>
      <c r="D118" s="93" t="s">
        <v>3</v>
      </c>
      <c r="E118" s="93" t="s">
        <v>741</v>
      </c>
      <c r="F118" s="93" t="s">
        <v>0</v>
      </c>
      <c r="G118" s="92" t="s">
        <v>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9.2" x14ac:dyDescent="0.3">
      <c r="A119" s="93" t="s">
        <v>0</v>
      </c>
      <c r="B119" s="93" t="s">
        <v>0</v>
      </c>
      <c r="C119" s="93" t="s">
        <v>0</v>
      </c>
      <c r="D119" s="93" t="s">
        <v>742</v>
      </c>
      <c r="E119" s="93" t="s">
        <v>743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19.2" x14ac:dyDescent="0.3">
      <c r="A120" s="93" t="s">
        <v>0</v>
      </c>
      <c r="B120" s="93" t="s">
        <v>0</v>
      </c>
      <c r="C120" s="93" t="s">
        <v>0</v>
      </c>
      <c r="D120" s="93" t="s">
        <v>808</v>
      </c>
      <c r="E120" s="93" t="s">
        <v>809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3">
      <c r="A121" s="90" t="s">
        <v>0</v>
      </c>
      <c r="B121" s="90" t="s">
        <v>0</v>
      </c>
      <c r="C121" s="90" t="s">
        <v>0</v>
      </c>
      <c r="D121" s="90" t="s">
        <v>811</v>
      </c>
      <c r="E121" s="90" t="s">
        <v>812</v>
      </c>
      <c r="F121" s="90" t="s">
        <v>749</v>
      </c>
      <c r="G121" s="89" t="s">
        <v>1536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3">
      <c r="A122" s="93" t="s">
        <v>0</v>
      </c>
      <c r="B122" s="93" t="s">
        <v>0</v>
      </c>
      <c r="C122" s="93" t="s">
        <v>0</v>
      </c>
      <c r="D122" s="93" t="s">
        <v>851</v>
      </c>
      <c r="E122" s="93" t="s">
        <v>852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28.8" x14ac:dyDescent="0.3">
      <c r="A123" s="87" t="s">
        <v>0</v>
      </c>
      <c r="B123" s="87" t="s">
        <v>0</v>
      </c>
      <c r="C123" s="87" t="s">
        <v>0</v>
      </c>
      <c r="D123" s="87" t="s">
        <v>1542</v>
      </c>
      <c r="E123" s="87" t="s">
        <v>1543</v>
      </c>
      <c r="F123" s="87" t="s">
        <v>790</v>
      </c>
      <c r="G123" s="86" t="s">
        <v>1544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ht="28.8" x14ac:dyDescent="0.3">
      <c r="A124" s="87" t="s">
        <v>0</v>
      </c>
      <c r="B124" s="87" t="s">
        <v>0</v>
      </c>
      <c r="C124" s="87" t="s">
        <v>0</v>
      </c>
      <c r="D124" s="87" t="s">
        <v>1547</v>
      </c>
      <c r="E124" s="87" t="s">
        <v>1548</v>
      </c>
      <c r="F124" s="87" t="s">
        <v>790</v>
      </c>
      <c r="G124" s="86" t="s">
        <v>1549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3">
      <c r="A125" s="90" t="s">
        <v>0</v>
      </c>
      <c r="B125" s="90" t="s">
        <v>0</v>
      </c>
      <c r="C125" s="90" t="s">
        <v>0</v>
      </c>
      <c r="D125" s="90" t="s">
        <v>1556</v>
      </c>
      <c r="E125" s="90" t="s">
        <v>1557</v>
      </c>
      <c r="F125" s="90" t="s">
        <v>1558</v>
      </c>
      <c r="G125" s="89" t="s">
        <v>1559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3">
      <c r="A126" s="93" t="s">
        <v>0</v>
      </c>
      <c r="B126" s="93" t="s">
        <v>0</v>
      </c>
      <c r="C126" s="93" t="s">
        <v>0</v>
      </c>
      <c r="D126" s="93" t="s">
        <v>859</v>
      </c>
      <c r="E126" s="93" t="s">
        <v>860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19.2" x14ac:dyDescent="0.3">
      <c r="A127" s="90" t="s">
        <v>0</v>
      </c>
      <c r="B127" s="90" t="s">
        <v>0</v>
      </c>
      <c r="C127" s="90" t="s">
        <v>0</v>
      </c>
      <c r="D127" s="90" t="s">
        <v>862</v>
      </c>
      <c r="E127" s="90" t="s">
        <v>863</v>
      </c>
      <c r="F127" s="90" t="s">
        <v>855</v>
      </c>
      <c r="G127" s="89" t="s">
        <v>1568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3">
      <c r="A128" s="93" t="s">
        <v>0</v>
      </c>
      <c r="B128" s="93" t="s">
        <v>0</v>
      </c>
      <c r="C128" s="93" t="s">
        <v>0</v>
      </c>
      <c r="D128" s="93" t="s">
        <v>870</v>
      </c>
      <c r="E128" s="93" t="s">
        <v>871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3">
      <c r="A129" s="90" t="s">
        <v>0</v>
      </c>
      <c r="B129" s="90" t="s">
        <v>0</v>
      </c>
      <c r="C129" s="90" t="s">
        <v>0</v>
      </c>
      <c r="D129" s="90" t="s">
        <v>1575</v>
      </c>
      <c r="E129" s="90" t="s">
        <v>1576</v>
      </c>
      <c r="F129" s="90" t="s">
        <v>825</v>
      </c>
      <c r="G129" s="89" t="s">
        <v>1577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19.2" x14ac:dyDescent="0.3">
      <c r="A130" s="93" t="s">
        <v>0</v>
      </c>
      <c r="B130" s="93" t="s">
        <v>0</v>
      </c>
      <c r="C130" s="93" t="s">
        <v>0</v>
      </c>
      <c r="D130" s="93" t="s">
        <v>905</v>
      </c>
      <c r="E130" s="93" t="s">
        <v>906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3">
      <c r="A131" s="90" t="s">
        <v>0</v>
      </c>
      <c r="B131" s="90" t="s">
        <v>0</v>
      </c>
      <c r="C131" s="90" t="s">
        <v>0</v>
      </c>
      <c r="D131" s="90" t="s">
        <v>1593</v>
      </c>
      <c r="E131" s="90" t="s">
        <v>1594</v>
      </c>
      <c r="F131" s="90" t="s">
        <v>825</v>
      </c>
      <c r="G131" s="89" t="s">
        <v>1595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3">
      <c r="A132" s="93" t="s">
        <v>0</v>
      </c>
      <c r="B132" s="93" t="s">
        <v>0</v>
      </c>
      <c r="C132" s="93" t="s">
        <v>0</v>
      </c>
      <c r="D132" s="93" t="s">
        <v>923</v>
      </c>
      <c r="E132" s="93" t="s">
        <v>924</v>
      </c>
      <c r="F132" s="93" t="s">
        <v>0</v>
      </c>
      <c r="G132" s="92" t="s">
        <v>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3">
      <c r="A133" s="87" t="s">
        <v>0</v>
      </c>
      <c r="B133" s="87" t="s">
        <v>0</v>
      </c>
      <c r="C133" s="87" t="s">
        <v>0</v>
      </c>
      <c r="D133" s="87" t="s">
        <v>926</v>
      </c>
      <c r="E133" s="87" t="s">
        <v>927</v>
      </c>
      <c r="F133" s="87" t="s">
        <v>749</v>
      </c>
      <c r="G133" s="86" t="s">
        <v>1867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19.2" x14ac:dyDescent="0.3">
      <c r="A134" s="87" t="s">
        <v>0</v>
      </c>
      <c r="B134" s="87" t="s">
        <v>0</v>
      </c>
      <c r="C134" s="87" t="s">
        <v>0</v>
      </c>
      <c r="D134" s="87" t="s">
        <v>1599</v>
      </c>
      <c r="E134" s="87" t="s">
        <v>1600</v>
      </c>
      <c r="F134" s="87" t="s">
        <v>825</v>
      </c>
      <c r="G134" s="86" t="s">
        <v>1586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3">
      <c r="A135" s="87" t="s">
        <v>0</v>
      </c>
      <c r="B135" s="87" t="s">
        <v>0</v>
      </c>
      <c r="C135" s="87" t="s">
        <v>0</v>
      </c>
      <c r="D135" s="87" t="s">
        <v>938</v>
      </c>
      <c r="E135" s="87" t="s">
        <v>939</v>
      </c>
      <c r="F135" s="87" t="s">
        <v>749</v>
      </c>
      <c r="G135" s="86" t="s">
        <v>1868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3">
      <c r="A136" s="90" t="s">
        <v>0</v>
      </c>
      <c r="B136" s="90" t="s">
        <v>0</v>
      </c>
      <c r="C136" s="90" t="s">
        <v>0</v>
      </c>
      <c r="D136" s="90" t="s">
        <v>950</v>
      </c>
      <c r="E136" s="90" t="s">
        <v>951</v>
      </c>
      <c r="F136" s="90" t="s">
        <v>825</v>
      </c>
      <c r="G136" s="89" t="s">
        <v>1869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19.2" x14ac:dyDescent="0.3">
      <c r="A137" s="93" t="s">
        <v>0</v>
      </c>
      <c r="B137" s="93" t="s">
        <v>0</v>
      </c>
      <c r="C137" s="93" t="s">
        <v>0</v>
      </c>
      <c r="D137" s="93" t="s">
        <v>955</v>
      </c>
      <c r="E137" s="93" t="s">
        <v>956</v>
      </c>
      <c r="F137" s="93" t="s">
        <v>0</v>
      </c>
      <c r="G137" s="92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28.8" x14ac:dyDescent="0.3">
      <c r="A138" s="87" t="s">
        <v>0</v>
      </c>
      <c r="B138" s="87" t="s">
        <v>0</v>
      </c>
      <c r="C138" s="87" t="s">
        <v>0</v>
      </c>
      <c r="D138" s="87" t="s">
        <v>1606</v>
      </c>
      <c r="E138" s="87" t="s">
        <v>1607</v>
      </c>
      <c r="F138" s="87" t="s">
        <v>825</v>
      </c>
      <c r="G138" s="86" t="s">
        <v>1870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38.4" x14ac:dyDescent="0.3">
      <c r="A139" s="90" t="s">
        <v>0</v>
      </c>
      <c r="B139" s="90" t="s">
        <v>0</v>
      </c>
      <c r="C139" s="90" t="s">
        <v>0</v>
      </c>
      <c r="D139" s="90" t="s">
        <v>1615</v>
      </c>
      <c r="E139" s="90" t="s">
        <v>1616</v>
      </c>
      <c r="F139" s="90" t="s">
        <v>749</v>
      </c>
      <c r="G139" s="89" t="s">
        <v>1871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19.2" x14ac:dyDescent="0.3">
      <c r="A140" s="93" t="s">
        <v>0</v>
      </c>
      <c r="B140" s="93" t="s">
        <v>0</v>
      </c>
      <c r="C140" s="93" t="s">
        <v>0</v>
      </c>
      <c r="D140" s="93" t="s">
        <v>70</v>
      </c>
      <c r="E140" s="93" t="s">
        <v>1631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3">
      <c r="A141" s="93" t="s">
        <v>0</v>
      </c>
      <c r="B141" s="93" t="s">
        <v>0</v>
      </c>
      <c r="C141" s="93" t="s">
        <v>0</v>
      </c>
      <c r="D141" s="93" t="s">
        <v>1632</v>
      </c>
      <c r="E141" s="93" t="s">
        <v>1633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3">
      <c r="A142" s="93" t="s">
        <v>0</v>
      </c>
      <c r="B142" s="93" t="s">
        <v>0</v>
      </c>
      <c r="C142" s="93" t="s">
        <v>0</v>
      </c>
      <c r="D142" s="93" t="s">
        <v>1666</v>
      </c>
      <c r="E142" s="93" t="s">
        <v>1667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3">
      <c r="A143" s="87" t="s">
        <v>0</v>
      </c>
      <c r="B143" s="87" t="s">
        <v>0</v>
      </c>
      <c r="C143" s="87" t="s">
        <v>0</v>
      </c>
      <c r="D143" s="87" t="s">
        <v>1668</v>
      </c>
      <c r="E143" s="87" t="s">
        <v>1669</v>
      </c>
      <c r="F143" s="87" t="s">
        <v>790</v>
      </c>
      <c r="G143" s="86" t="s">
        <v>1670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3">
      <c r="A144" s="90" t="s">
        <v>0</v>
      </c>
      <c r="B144" s="90" t="s">
        <v>0</v>
      </c>
      <c r="C144" s="90" t="s">
        <v>0</v>
      </c>
      <c r="D144" s="90" t="s">
        <v>1673</v>
      </c>
      <c r="E144" s="90" t="s">
        <v>1674</v>
      </c>
      <c r="F144" s="90" t="s">
        <v>790</v>
      </c>
      <c r="G144" s="89" t="s">
        <v>1675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3">
      <c r="A145" s="93" t="s">
        <v>0</v>
      </c>
      <c r="B145" s="93" t="s">
        <v>0</v>
      </c>
      <c r="C145" s="93" t="s">
        <v>0</v>
      </c>
      <c r="D145" s="93" t="s">
        <v>1678</v>
      </c>
      <c r="E145" s="93" t="s">
        <v>1679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3">
      <c r="A146" s="93" t="s">
        <v>0</v>
      </c>
      <c r="B146" s="93" t="s">
        <v>0</v>
      </c>
      <c r="C146" s="93" t="s">
        <v>0</v>
      </c>
      <c r="D146" s="93" t="s">
        <v>1680</v>
      </c>
      <c r="E146" s="93" t="s">
        <v>1681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28.8" x14ac:dyDescent="0.3">
      <c r="A147" s="87" t="s">
        <v>0</v>
      </c>
      <c r="B147" s="87" t="s">
        <v>0</v>
      </c>
      <c r="C147" s="87" t="s">
        <v>0</v>
      </c>
      <c r="D147" s="87" t="s">
        <v>1682</v>
      </c>
      <c r="E147" s="87" t="s">
        <v>1381</v>
      </c>
      <c r="F147" s="87" t="s">
        <v>766</v>
      </c>
      <c r="G147" s="86" t="s">
        <v>290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28.8" x14ac:dyDescent="0.3">
      <c r="A148" s="87" t="s">
        <v>0</v>
      </c>
      <c r="B148" s="87" t="s">
        <v>0</v>
      </c>
      <c r="C148" s="87" t="s">
        <v>0</v>
      </c>
      <c r="D148" s="87" t="s">
        <v>1685</v>
      </c>
      <c r="E148" s="87" t="s">
        <v>1375</v>
      </c>
      <c r="F148" s="87" t="s">
        <v>766</v>
      </c>
      <c r="G148" s="86" t="s">
        <v>290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3">
      <c r="A149" s="87" t="s">
        <v>0</v>
      </c>
      <c r="B149" s="87" t="s">
        <v>0</v>
      </c>
      <c r="C149" s="87" t="s">
        <v>0</v>
      </c>
      <c r="D149" s="87" t="s">
        <v>1688</v>
      </c>
      <c r="E149" s="87" t="s">
        <v>1386</v>
      </c>
      <c r="F149" s="87" t="s">
        <v>1689</v>
      </c>
      <c r="G149" s="86" t="s">
        <v>1172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3">
      <c r="A150" s="87" t="s">
        <v>0</v>
      </c>
      <c r="B150" s="87" t="s">
        <v>0</v>
      </c>
      <c r="C150" s="87" t="s">
        <v>0</v>
      </c>
      <c r="D150" s="87" t="s">
        <v>1692</v>
      </c>
      <c r="E150" s="87" t="s">
        <v>1402</v>
      </c>
      <c r="F150" s="87" t="s">
        <v>1558</v>
      </c>
      <c r="G150" s="86" t="s">
        <v>1660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ht="28.8" x14ac:dyDescent="0.3">
      <c r="A151" s="90" t="s">
        <v>0</v>
      </c>
      <c r="B151" s="90" t="s">
        <v>0</v>
      </c>
      <c r="C151" s="90" t="s">
        <v>0</v>
      </c>
      <c r="D151" s="90" t="s">
        <v>1695</v>
      </c>
      <c r="E151" s="90" t="s">
        <v>1328</v>
      </c>
      <c r="F151" s="90" t="s">
        <v>766</v>
      </c>
      <c r="G151" s="89" t="s">
        <v>1696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3">
      <c r="A152" s="93" t="s">
        <v>0</v>
      </c>
      <c r="B152" s="93" t="s">
        <v>0</v>
      </c>
      <c r="C152" s="93" t="s">
        <v>0</v>
      </c>
      <c r="D152" s="93" t="s">
        <v>1699</v>
      </c>
      <c r="E152" s="93" t="s">
        <v>1700</v>
      </c>
      <c r="F152" s="93" t="s">
        <v>0</v>
      </c>
      <c r="G152" s="92" t="s">
        <v>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19.2" x14ac:dyDescent="0.3">
      <c r="A153" s="90" t="s">
        <v>0</v>
      </c>
      <c r="B153" s="90" t="s">
        <v>0</v>
      </c>
      <c r="C153" s="90" t="s">
        <v>0</v>
      </c>
      <c r="D153" s="90" t="s">
        <v>1701</v>
      </c>
      <c r="E153" s="90" t="s">
        <v>1344</v>
      </c>
      <c r="F153" s="90" t="s">
        <v>766</v>
      </c>
      <c r="G153" s="89" t="s">
        <v>338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19.2" x14ac:dyDescent="0.3">
      <c r="A154" s="93" t="s">
        <v>0</v>
      </c>
      <c r="B154" s="93" t="s">
        <v>0</v>
      </c>
      <c r="C154" s="93" t="s">
        <v>0</v>
      </c>
      <c r="D154" s="93" t="s">
        <v>1709</v>
      </c>
      <c r="E154" s="93" t="s">
        <v>1710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3">
      <c r="A155" s="87" t="s">
        <v>0</v>
      </c>
      <c r="B155" s="87" t="s">
        <v>0</v>
      </c>
      <c r="C155" s="87" t="s">
        <v>0</v>
      </c>
      <c r="D155" s="87" t="s">
        <v>1721</v>
      </c>
      <c r="E155" s="87" t="s">
        <v>1722</v>
      </c>
      <c r="F155" s="87" t="s">
        <v>790</v>
      </c>
      <c r="G155" s="86" t="s">
        <v>1723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3">
      <c r="A156" s="87" t="s">
        <v>0</v>
      </c>
      <c r="B156" s="87" t="s">
        <v>0</v>
      </c>
      <c r="C156" s="87" t="s">
        <v>0</v>
      </c>
      <c r="D156" s="87" t="s">
        <v>1730</v>
      </c>
      <c r="E156" s="87" t="s">
        <v>1731</v>
      </c>
      <c r="F156" s="87" t="s">
        <v>1732</v>
      </c>
      <c r="G156" s="86" t="s">
        <v>1872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3">
      <c r="A157" s="87" t="s">
        <v>0</v>
      </c>
      <c r="B157" s="87" t="s">
        <v>0</v>
      </c>
      <c r="C157" s="87" t="s">
        <v>0</v>
      </c>
      <c r="D157" s="87" t="s">
        <v>1736</v>
      </c>
      <c r="E157" s="87" t="s">
        <v>1737</v>
      </c>
      <c r="F157" s="87" t="s">
        <v>1732</v>
      </c>
      <c r="G157" s="86" t="s">
        <v>1738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3">
      <c r="A158" s="87" t="s">
        <v>0</v>
      </c>
      <c r="B158" s="87" t="s">
        <v>0</v>
      </c>
      <c r="C158" s="87" t="s">
        <v>0</v>
      </c>
      <c r="D158" s="87" t="s">
        <v>1747</v>
      </c>
      <c r="E158" s="87" t="s">
        <v>1748</v>
      </c>
      <c r="F158" s="87" t="s">
        <v>1689</v>
      </c>
      <c r="G158" s="86" t="s">
        <v>1749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3">
      <c r="A159" s="87" t="s">
        <v>0</v>
      </c>
      <c r="B159" s="87" t="s">
        <v>0</v>
      </c>
      <c r="C159" s="87" t="s">
        <v>0</v>
      </c>
      <c r="D159" s="87" t="s">
        <v>1752</v>
      </c>
      <c r="E159" s="87" t="s">
        <v>1753</v>
      </c>
      <c r="F159" s="87" t="s">
        <v>1689</v>
      </c>
      <c r="G159" s="86" t="s">
        <v>1754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3">
      <c r="A160" s="87" t="s">
        <v>0</v>
      </c>
      <c r="B160" s="87" t="s">
        <v>0</v>
      </c>
      <c r="C160" s="87" t="s">
        <v>0</v>
      </c>
      <c r="D160" s="87" t="s">
        <v>1765</v>
      </c>
      <c r="E160" s="87" t="s">
        <v>1766</v>
      </c>
      <c r="F160" s="87" t="s">
        <v>1689</v>
      </c>
      <c r="G160" s="86" t="s">
        <v>1754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3">
      <c r="A161" s="90" t="s">
        <v>0</v>
      </c>
      <c r="B161" s="90" t="s">
        <v>0</v>
      </c>
      <c r="C161" s="90" t="s">
        <v>0</v>
      </c>
      <c r="D161" s="90" t="s">
        <v>1769</v>
      </c>
      <c r="E161" s="90" t="s">
        <v>1414</v>
      </c>
      <c r="F161" s="90" t="s">
        <v>1689</v>
      </c>
      <c r="G161" s="89" t="s">
        <v>1873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3">
      <c r="A162" s="93" t="s">
        <v>0</v>
      </c>
      <c r="B162" s="93" t="s">
        <v>0</v>
      </c>
      <c r="C162" s="93" t="s">
        <v>0</v>
      </c>
      <c r="D162" s="93" t="s">
        <v>1777</v>
      </c>
      <c r="E162" s="93" t="s">
        <v>1778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3">
      <c r="A163" s="87" t="s">
        <v>0</v>
      </c>
      <c r="B163" s="87" t="s">
        <v>0</v>
      </c>
      <c r="C163" s="87" t="s">
        <v>0</v>
      </c>
      <c r="D163" s="87" t="s">
        <v>1779</v>
      </c>
      <c r="E163" s="87" t="s">
        <v>1780</v>
      </c>
      <c r="F163" s="87" t="s">
        <v>1732</v>
      </c>
      <c r="G163" s="86" t="s">
        <v>1781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3">
      <c r="A164" s="87" t="s">
        <v>0</v>
      </c>
      <c r="B164" s="87" t="s">
        <v>0</v>
      </c>
      <c r="C164" s="87" t="s">
        <v>0</v>
      </c>
      <c r="D164" s="87" t="s">
        <v>1784</v>
      </c>
      <c r="E164" s="87" t="s">
        <v>1785</v>
      </c>
      <c r="F164" s="87" t="s">
        <v>1732</v>
      </c>
      <c r="G164" s="86" t="s">
        <v>1786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28.8" x14ac:dyDescent="0.3">
      <c r="A165" s="90" t="s">
        <v>0</v>
      </c>
      <c r="B165" s="90" t="s">
        <v>0</v>
      </c>
      <c r="C165" s="90" t="s">
        <v>0</v>
      </c>
      <c r="D165" s="90" t="s">
        <v>1788</v>
      </c>
      <c r="E165" s="90" t="s">
        <v>1408</v>
      </c>
      <c r="F165" s="90" t="s">
        <v>855</v>
      </c>
      <c r="G165" s="89" t="s">
        <v>282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19.2" x14ac:dyDescent="0.3">
      <c r="A166" s="93" t="s">
        <v>0</v>
      </c>
      <c r="B166" s="93" t="s">
        <v>0</v>
      </c>
      <c r="C166" s="93" t="s">
        <v>0</v>
      </c>
      <c r="D166" s="93" t="s">
        <v>1808</v>
      </c>
      <c r="E166" s="93" t="s">
        <v>1809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3">
      <c r="A167" s="93" t="s">
        <v>0</v>
      </c>
      <c r="B167" s="93" t="s">
        <v>0</v>
      </c>
      <c r="C167" s="93" t="s">
        <v>0</v>
      </c>
      <c r="D167" s="93" t="s">
        <v>1810</v>
      </c>
      <c r="E167" s="93" t="s">
        <v>1811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3">
      <c r="A168" s="87" t="s">
        <v>0</v>
      </c>
      <c r="B168" s="87" t="s">
        <v>0</v>
      </c>
      <c r="C168" s="87" t="s">
        <v>0</v>
      </c>
      <c r="D168" s="87" t="s">
        <v>1813</v>
      </c>
      <c r="E168" s="87" t="s">
        <v>1814</v>
      </c>
      <c r="F168" s="87" t="s">
        <v>1732</v>
      </c>
      <c r="G168" s="86" t="s">
        <v>1874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3">
      <c r="A169" s="87" t="s">
        <v>0</v>
      </c>
      <c r="B169" s="87" t="s">
        <v>0</v>
      </c>
      <c r="C169" s="87" t="s">
        <v>0</v>
      </c>
      <c r="D169" s="87" t="s">
        <v>1817</v>
      </c>
      <c r="E169" s="87" t="s">
        <v>1818</v>
      </c>
      <c r="F169" s="87" t="s">
        <v>1732</v>
      </c>
      <c r="G169" s="86" t="s">
        <v>1819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3">
      <c r="A170" s="90" t="s">
        <v>0</v>
      </c>
      <c r="B170" s="90" t="s">
        <v>0</v>
      </c>
      <c r="C170" s="90" t="s">
        <v>0</v>
      </c>
      <c r="D170" s="90" t="s">
        <v>1821</v>
      </c>
      <c r="E170" s="90" t="s">
        <v>1822</v>
      </c>
      <c r="F170" s="90" t="s">
        <v>1732</v>
      </c>
      <c r="G170" s="89" t="s">
        <v>1823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28.8" x14ac:dyDescent="0.3">
      <c r="A171" s="93" t="s">
        <v>0</v>
      </c>
      <c r="B171" s="93" t="s">
        <v>0</v>
      </c>
      <c r="C171" s="93" t="s">
        <v>0</v>
      </c>
      <c r="D171" s="93" t="s">
        <v>159</v>
      </c>
      <c r="E171" s="93" t="s">
        <v>1824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x14ac:dyDescent="0.3">
      <c r="A172" s="93" t="s">
        <v>0</v>
      </c>
      <c r="B172" s="93" t="s">
        <v>0</v>
      </c>
      <c r="C172" s="93" t="s">
        <v>0</v>
      </c>
      <c r="D172" s="93" t="s">
        <v>1825</v>
      </c>
      <c r="E172" s="93" t="s">
        <v>1826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19.2" x14ac:dyDescent="0.3">
      <c r="A173" s="93" t="s">
        <v>0</v>
      </c>
      <c r="B173" s="93" t="s">
        <v>0</v>
      </c>
      <c r="C173" s="93" t="s">
        <v>0</v>
      </c>
      <c r="D173" s="93" t="s">
        <v>1827</v>
      </c>
      <c r="E173" s="93" t="s">
        <v>1828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28.8" x14ac:dyDescent="0.3">
      <c r="A174" s="90" t="s">
        <v>0</v>
      </c>
      <c r="B174" s="90" t="s">
        <v>0</v>
      </c>
      <c r="C174" s="90" t="s">
        <v>0</v>
      </c>
      <c r="D174" s="90" t="s">
        <v>1830</v>
      </c>
      <c r="E174" s="90" t="s">
        <v>1360</v>
      </c>
      <c r="F174" s="90" t="s">
        <v>766</v>
      </c>
      <c r="G174" s="89" t="s">
        <v>70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3">
      <c r="A175" s="93" t="s">
        <v>0</v>
      </c>
      <c r="B175" s="93" t="s">
        <v>0</v>
      </c>
      <c r="C175" s="93" t="s">
        <v>0</v>
      </c>
      <c r="D175" s="93" t="s">
        <v>1833</v>
      </c>
      <c r="E175" s="93" t="s">
        <v>1834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3">
      <c r="A176" s="87" t="s">
        <v>0</v>
      </c>
      <c r="B176" s="87" t="s">
        <v>0</v>
      </c>
      <c r="C176" s="87" t="s">
        <v>0</v>
      </c>
      <c r="D176" s="87" t="s">
        <v>1836</v>
      </c>
      <c r="E176" s="87" t="s">
        <v>1427</v>
      </c>
      <c r="F176" s="87" t="s">
        <v>790</v>
      </c>
      <c r="G176" s="86" t="s">
        <v>3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12" x14ac:dyDescent="0.2">
      <c r="A177" s="119"/>
      <c r="B177" s="119"/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</row>
    <row r="178" spans="1:12" x14ac:dyDescent="0.2">
      <c r="A178" s="119"/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</row>
    <row r="179" spans="1:12" x14ac:dyDescent="0.2">
      <c r="A179" s="119"/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</row>
    <row r="180" spans="1:12" ht="64.95" customHeight="1" x14ac:dyDescent="0.2">
      <c r="A180" s="120" t="s">
        <v>75</v>
      </c>
      <c r="B180" s="121" t="s">
        <v>0</v>
      </c>
      <c r="C180" s="203" t="s">
        <v>0</v>
      </c>
      <c r="D180" s="203"/>
      <c r="E180" s="121" t="s">
        <v>76</v>
      </c>
      <c r="F180" s="119"/>
      <c r="G180" s="119"/>
      <c r="H180" s="122"/>
      <c r="I180" s="119"/>
      <c r="J180" s="119"/>
      <c r="K180" s="119"/>
      <c r="L180" s="119"/>
    </row>
    <row r="181" spans="1:12" x14ac:dyDescent="0.2">
      <c r="A181" s="77"/>
      <c r="B181" s="123" t="s">
        <v>607</v>
      </c>
      <c r="C181" s="204" t="s">
        <v>608</v>
      </c>
      <c r="D181" s="204"/>
      <c r="E181" s="124" t="s">
        <v>609</v>
      </c>
      <c r="F181" s="119"/>
      <c r="G181" s="119"/>
      <c r="H181" s="122"/>
      <c r="I181" s="119"/>
      <c r="J181" s="119"/>
      <c r="K181" s="119"/>
      <c r="L181" s="119"/>
    </row>
    <row r="182" spans="1:12" x14ac:dyDescent="0.2">
      <c r="A182" s="77"/>
      <c r="B182" s="122"/>
      <c r="C182" s="122"/>
      <c r="D182" s="125"/>
      <c r="E182" s="125"/>
      <c r="F182" s="119"/>
      <c r="G182" s="119"/>
      <c r="H182" s="77"/>
      <c r="I182" s="119"/>
      <c r="J182" s="119"/>
      <c r="K182" s="119"/>
      <c r="L182" s="119"/>
    </row>
    <row r="183" spans="1:12" x14ac:dyDescent="0.2">
      <c r="A183" s="77"/>
      <c r="B183" s="122"/>
      <c r="C183" s="125"/>
      <c r="D183" s="125"/>
      <c r="E183" s="125"/>
      <c r="F183" s="119"/>
      <c r="G183" s="119"/>
      <c r="H183" s="77"/>
      <c r="I183" s="119"/>
      <c r="J183" s="119"/>
      <c r="K183" s="119"/>
      <c r="L183" s="119"/>
    </row>
    <row r="184" spans="1:12" ht="39.15" customHeight="1" x14ac:dyDescent="0.2">
      <c r="A184" s="126" t="s">
        <v>77</v>
      </c>
      <c r="B184" s="121" t="s">
        <v>0</v>
      </c>
      <c r="C184" s="203" t="s">
        <v>0</v>
      </c>
      <c r="D184" s="203"/>
      <c r="E184" s="121" t="s">
        <v>74</v>
      </c>
      <c r="F184" s="119"/>
      <c r="G184" s="119"/>
      <c r="H184" s="77"/>
      <c r="I184" s="119"/>
      <c r="J184" s="119"/>
      <c r="K184" s="119"/>
      <c r="L184" s="119"/>
    </row>
    <row r="185" spans="1:12" x14ac:dyDescent="0.2">
      <c r="A185" s="77"/>
      <c r="B185" s="127" t="s">
        <v>607</v>
      </c>
      <c r="C185" s="204" t="s">
        <v>608</v>
      </c>
      <c r="D185" s="204"/>
      <c r="E185" s="124" t="s">
        <v>609</v>
      </c>
      <c r="F185" s="119"/>
      <c r="G185" s="119"/>
      <c r="H185" s="77"/>
      <c r="I185" s="119"/>
      <c r="J185" s="119"/>
      <c r="K185" s="119"/>
      <c r="L185" s="119"/>
    </row>
    <row r="186" spans="1:12" x14ac:dyDescent="0.2">
      <c r="A186" s="77"/>
      <c r="B186" s="77"/>
      <c r="C186" s="77"/>
      <c r="D186" s="77"/>
      <c r="E186" s="77"/>
      <c r="F186" s="119"/>
      <c r="G186" s="119"/>
      <c r="H186" s="77"/>
      <c r="I186" s="119"/>
      <c r="J186" s="119"/>
      <c r="K186" s="119"/>
      <c r="L186" s="119"/>
    </row>
    <row r="187" spans="1:12" x14ac:dyDescent="0.2">
      <c r="A187" s="95"/>
      <c r="B187" s="95"/>
      <c r="C187" s="95"/>
      <c r="D187" s="95"/>
      <c r="E187" s="95"/>
      <c r="F187" s="119"/>
      <c r="G187" s="119"/>
      <c r="H187" s="77"/>
      <c r="I187" s="119"/>
      <c r="J187" s="119"/>
      <c r="K187" s="119"/>
      <c r="L187" s="119"/>
    </row>
    <row r="188" spans="1:12" x14ac:dyDescent="0.2">
      <c r="A188" s="119"/>
      <c r="B188" s="119"/>
      <c r="C188" s="119"/>
      <c r="D188" s="119"/>
      <c r="E188" s="119"/>
      <c r="F188" s="119"/>
      <c r="G188" s="119"/>
      <c r="H188" s="77"/>
      <c r="I188" s="119"/>
      <c r="J188" s="119"/>
      <c r="K188" s="119"/>
      <c r="L188" s="119"/>
    </row>
    <row r="189" spans="1:12" x14ac:dyDescent="0.2">
      <c r="A189" s="119"/>
      <c r="B189" s="119"/>
      <c r="C189" s="119"/>
      <c r="D189" s="119"/>
      <c r="E189" s="119"/>
      <c r="F189" s="119"/>
      <c r="G189" s="119"/>
      <c r="H189" s="77"/>
      <c r="I189" s="119"/>
      <c r="J189" s="119"/>
      <c r="K189" s="119"/>
      <c r="L189" s="119"/>
    </row>
    <row r="190" spans="1:12" x14ac:dyDescent="0.2">
      <c r="A190" s="119"/>
      <c r="B190" s="119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</row>
    <row r="191" spans="1:12" x14ac:dyDescent="0.2">
      <c r="A191" s="119"/>
      <c r="B191" s="119"/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</row>
    <row r="192" spans="1:12" x14ac:dyDescent="0.2">
      <c r="A192" s="119"/>
      <c r="B192" s="119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</row>
    <row r="193" spans="1:12" x14ac:dyDescent="0.2">
      <c r="A193" s="119"/>
      <c r="B193" s="119"/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</row>
    <row r="194" spans="1:12" x14ac:dyDescent="0.2">
      <c r="A194" s="119"/>
      <c r="B194" s="119"/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</row>
    <row r="195" spans="1:12" x14ac:dyDescent="0.2">
      <c r="A195" s="119"/>
      <c r="B195" s="119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</row>
  </sheetData>
  <mergeCells count="18">
    <mergeCell ref="C180:D180"/>
    <mergeCell ref="C181:D181"/>
    <mergeCell ref="C184:D184"/>
    <mergeCell ref="C185:D185"/>
    <mergeCell ref="A9:G9"/>
    <mergeCell ref="A10:G10"/>
    <mergeCell ref="A12:A13"/>
    <mergeCell ref="B12:B13"/>
    <mergeCell ref="D12:D13"/>
    <mergeCell ref="E12:E13"/>
    <mergeCell ref="F12:F13"/>
    <mergeCell ref="G12:G13"/>
    <mergeCell ref="B2:G2"/>
    <mergeCell ref="B3:G3"/>
    <mergeCell ref="B4:G4"/>
    <mergeCell ref="B5:G5"/>
    <mergeCell ref="B6:G6"/>
    <mergeCell ref="A8:C8"/>
  </mergeCells>
  <conditionalFormatting sqref="H188:H189">
    <cfRule type="cellIs" dxfId="20" priority="5" stopIfTrue="1" operator="equal">
      <formula>0</formula>
    </cfRule>
  </conditionalFormatting>
  <conditionalFormatting sqref="H180:H187">
    <cfRule type="cellIs" dxfId="19" priority="4" stopIfTrue="1" operator="equal">
      <formula>0</formula>
    </cfRule>
  </conditionalFormatting>
  <conditionalFormatting sqref="A182:D183 A180:B181 C181 A184:C185 A186:E186">
    <cfRule type="cellIs" dxfId="18" priority="3" stopIfTrue="1" operator="equal">
      <formula>0</formula>
    </cfRule>
  </conditionalFormatting>
  <conditionalFormatting sqref="E184">
    <cfRule type="cellIs" dxfId="17" priority="2" stopIfTrue="1" operator="equal">
      <formula>0</formula>
    </cfRule>
  </conditionalFormatting>
  <conditionalFormatting sqref="E185">
    <cfRule type="cellIs" dxfId="1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'1385 Здание: '1  Рег № данных: '2</oddHead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95"/>
  <sheetViews>
    <sheetView zoomScale="80" zoomScaleNormal="80" workbookViewId="0"/>
  </sheetViews>
  <sheetFormatPr defaultColWidth="9.109375" defaultRowHeight="13.8" x14ac:dyDescent="0.25"/>
  <cols>
    <col min="1" max="1" width="6.33203125" style="27" customWidth="1"/>
    <col min="2" max="2" width="23.109375" style="27" customWidth="1"/>
    <col min="3" max="3" width="51.44140625" style="27" customWidth="1"/>
    <col min="4" max="4" width="10.6640625" style="27" customWidth="1"/>
    <col min="5" max="6" width="14.6640625" style="27" customWidth="1"/>
    <col min="7" max="7" width="10.6640625" style="27" customWidth="1"/>
    <col min="8" max="8" width="14.6640625" style="27" customWidth="1"/>
    <col min="9" max="9" width="10.6640625" style="27" customWidth="1"/>
    <col min="10" max="10" width="14.6640625" style="27" customWidth="1"/>
    <col min="11" max="11" width="12.109375" style="27" customWidth="1"/>
    <col min="12" max="23" width="9.109375" style="27"/>
    <col min="24" max="24" width="0" style="27" hidden="1" customWidth="1"/>
    <col min="25" max="25" width="12.88671875" style="27" hidden="1" customWidth="1"/>
    <col min="26" max="26" width="12.44140625" style="27" hidden="1" customWidth="1"/>
    <col min="27" max="16384" width="9.10937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5">
      <c r="A2" s="140" t="s">
        <v>2</v>
      </c>
      <c r="B2" s="140"/>
      <c r="C2" s="141" t="str">
        <f>Y1&amp;Z1</f>
        <v>«Капитальный ремонт жилого дома №128 по ул. Железнодорожная в г.Минске»</v>
      </c>
      <c r="D2" s="141"/>
      <c r="E2" s="141"/>
      <c r="F2" s="141"/>
      <c r="G2" s="141"/>
      <c r="H2" s="141"/>
      <c r="I2" s="141"/>
      <c r="J2" s="141"/>
      <c r="Y2" s="28" t="s">
        <v>7</v>
      </c>
      <c r="Z2" s="27" t="s">
        <v>8</v>
      </c>
    </row>
    <row r="3" spans="1:48" ht="16.5" customHeight="1" x14ac:dyDescent="0.25">
      <c r="A3" s="140" t="s">
        <v>5</v>
      </c>
      <c r="B3" s="140"/>
      <c r="C3" s="142" t="s">
        <v>6</v>
      </c>
      <c r="D3" s="143"/>
      <c r="E3" s="143"/>
      <c r="F3" s="143"/>
      <c r="G3" s="143"/>
      <c r="H3" s="143"/>
      <c r="I3" s="143"/>
      <c r="J3" s="30"/>
      <c r="X3" s="27" t="s">
        <v>78</v>
      </c>
      <c r="Y3" s="28" t="s">
        <v>55</v>
      </c>
      <c r="Z3" s="28" t="s">
        <v>0</v>
      </c>
    </row>
    <row r="4" spans="1:48" ht="31.5" customHeight="1" x14ac:dyDescent="0.25">
      <c r="A4" s="140" t="s">
        <v>79</v>
      </c>
      <c r="B4" s="140"/>
      <c r="C4" s="144" t="str">
        <f>Y4&amp;Z4</f>
        <v>Индивидуальный тепловой пункт</v>
      </c>
      <c r="D4" s="144"/>
      <c r="E4" s="144"/>
      <c r="F4" s="144"/>
      <c r="G4" s="144"/>
      <c r="H4" s="144"/>
      <c r="I4" s="144"/>
      <c r="J4" s="144"/>
      <c r="K4" s="144"/>
      <c r="Y4" s="28" t="s">
        <v>9</v>
      </c>
      <c r="Z4" s="28" t="s">
        <v>0</v>
      </c>
    </row>
    <row r="5" spans="1:48" ht="31.5" customHeight="1" x14ac:dyDescent="0.25">
      <c r="A5" s="140" t="s">
        <v>80</v>
      </c>
      <c r="B5" s="140"/>
      <c r="C5" s="142" t="s">
        <v>3</v>
      </c>
      <c r="D5" s="143"/>
      <c r="E5" s="143"/>
      <c r="F5" s="143"/>
      <c r="G5" s="143"/>
      <c r="H5" s="143"/>
      <c r="I5" s="143"/>
      <c r="J5" s="30"/>
    </row>
    <row r="6" spans="1:48" ht="16.5" customHeight="1" x14ac:dyDescent="0.25">
      <c r="A6" s="140" t="s">
        <v>81</v>
      </c>
      <c r="B6" s="140"/>
      <c r="C6" s="142" t="s">
        <v>1875</v>
      </c>
      <c r="D6" s="143"/>
      <c r="E6" s="143"/>
      <c r="F6" s="143"/>
      <c r="G6" s="143"/>
      <c r="H6" s="143"/>
      <c r="I6" s="143"/>
      <c r="J6" s="30"/>
    </row>
    <row r="7" spans="1:48" ht="16.5" customHeight="1" x14ac:dyDescent="0.25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5">
      <c r="A8" s="145" t="s">
        <v>83</v>
      </c>
      <c r="B8" s="145"/>
      <c r="C8" s="145"/>
      <c r="D8" s="145"/>
      <c r="E8" s="32" t="s">
        <v>140</v>
      </c>
      <c r="F8" s="33"/>
      <c r="G8" s="33"/>
      <c r="H8" s="33"/>
      <c r="I8" s="33"/>
      <c r="J8" s="33"/>
      <c r="K8" s="33"/>
    </row>
    <row r="9" spans="1:48" s="34" customFormat="1" ht="15.75" customHeight="1" x14ac:dyDescent="0.3">
      <c r="A9" s="146" t="s">
        <v>84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</row>
    <row r="10" spans="1:48" x14ac:dyDescent="0.25">
      <c r="A10" s="147" t="s">
        <v>12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48" ht="18.75" customHeight="1" x14ac:dyDescent="0.25">
      <c r="A11" s="148" t="str">
        <f>X3&amp;Y3&amp;Z3</f>
        <v>на ЭЛЕКТРОСНАБЖЕНИЕ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</row>
    <row r="12" spans="1:48" ht="15" customHeight="1" x14ac:dyDescent="0.25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x14ac:dyDescent="0.25">
      <c r="A13" s="150" t="s">
        <v>85</v>
      </c>
      <c r="B13" s="150"/>
      <c r="C13" s="27" t="str">
        <f>Y2&amp;" "&amp;Z2</f>
        <v>на 01 марта 2026 г.</v>
      </c>
      <c r="F13" s="151" t="s">
        <v>86</v>
      </c>
      <c r="G13" s="151"/>
      <c r="H13" s="38" t="s">
        <v>1876</v>
      </c>
      <c r="I13" s="151" t="s">
        <v>88</v>
      </c>
      <c r="J13" s="151"/>
      <c r="K13" s="151"/>
    </row>
    <row r="14" spans="1:48" ht="15" customHeight="1" x14ac:dyDescent="0.25">
      <c r="A14" s="152" t="s">
        <v>89</v>
      </c>
      <c r="B14" s="152" t="s">
        <v>90</v>
      </c>
      <c r="C14" s="152" t="s">
        <v>91</v>
      </c>
      <c r="D14" s="153" t="s">
        <v>92</v>
      </c>
      <c r="E14" s="152" t="s">
        <v>93</v>
      </c>
      <c r="F14" s="152"/>
      <c r="G14" s="152"/>
      <c r="H14" s="152"/>
      <c r="I14" s="152"/>
      <c r="J14" s="152"/>
      <c r="K14" s="152"/>
    </row>
    <row r="15" spans="1:48" ht="54.9" customHeight="1" x14ac:dyDescent="0.25">
      <c r="A15" s="152"/>
      <c r="B15" s="152"/>
      <c r="C15" s="152"/>
      <c r="D15" s="154"/>
      <c r="E15" s="152" t="s">
        <v>94</v>
      </c>
      <c r="F15" s="152" t="s">
        <v>95</v>
      </c>
      <c r="G15" s="152"/>
      <c r="H15" s="152" t="s">
        <v>96</v>
      </c>
      <c r="I15" s="152" t="s">
        <v>97</v>
      </c>
      <c r="J15" s="152" t="s">
        <v>98</v>
      </c>
      <c r="K15" s="155" t="s">
        <v>99</v>
      </c>
    </row>
    <row r="16" spans="1:48" ht="54.6" customHeight="1" x14ac:dyDescent="0.25">
      <c r="A16" s="152"/>
      <c r="B16" s="152"/>
      <c r="C16" s="152"/>
      <c r="D16" s="39" t="s">
        <v>100</v>
      </c>
      <c r="E16" s="152"/>
      <c r="F16" s="39" t="s">
        <v>101</v>
      </c>
      <c r="G16" s="39" t="s">
        <v>102</v>
      </c>
      <c r="H16" s="152"/>
      <c r="I16" s="152"/>
      <c r="J16" s="152"/>
      <c r="K16" s="156"/>
    </row>
    <row r="17" spans="1:23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4.4" x14ac:dyDescent="0.25">
      <c r="A18" s="158" t="s">
        <v>1877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5">
      <c r="A19" s="160" t="s">
        <v>104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x14ac:dyDescent="0.25">
      <c r="A20" s="37" t="s">
        <v>0</v>
      </c>
      <c r="B20" s="33" t="s">
        <v>1878</v>
      </c>
      <c r="C20" s="42" t="s">
        <v>571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5.2" x14ac:dyDescent="0.25">
      <c r="A21" s="37" t="s">
        <v>3</v>
      </c>
      <c r="B21" s="33" t="s">
        <v>1879</v>
      </c>
      <c r="C21" s="42" t="s">
        <v>1880</v>
      </c>
      <c r="D21" s="43" t="s">
        <v>169</v>
      </c>
      <c r="E21" s="44" t="s">
        <v>1881</v>
      </c>
      <c r="F21" s="44" t="s">
        <v>1882</v>
      </c>
      <c r="G21" s="44" t="s">
        <v>1883</v>
      </c>
      <c r="H21" s="44" t="s">
        <v>1884</v>
      </c>
      <c r="I21" s="44" t="s">
        <v>1885</v>
      </c>
      <c r="J21" s="44" t="s">
        <v>1886</v>
      </c>
      <c r="K21" s="44" t="s">
        <v>1887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x14ac:dyDescent="0.25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1.4" x14ac:dyDescent="0.25">
      <c r="A23" s="37" t="s">
        <v>71</v>
      </c>
      <c r="B23" s="33" t="s">
        <v>1888</v>
      </c>
      <c r="C23" s="42" t="s">
        <v>1889</v>
      </c>
      <c r="D23" s="43" t="s">
        <v>1890</v>
      </c>
      <c r="E23" s="44" t="s">
        <v>0</v>
      </c>
      <c r="F23" s="44" t="s">
        <v>0</v>
      </c>
      <c r="G23" s="44" t="s">
        <v>120</v>
      </c>
      <c r="H23" s="44" t="s">
        <v>1891</v>
      </c>
      <c r="I23" s="44" t="s">
        <v>1892</v>
      </c>
      <c r="J23" s="44" t="s">
        <v>1893</v>
      </c>
      <c r="K23" s="44" t="s">
        <v>120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x14ac:dyDescent="0.25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x14ac:dyDescent="0.25">
      <c r="A25" s="45" t="s">
        <v>0</v>
      </c>
      <c r="B25" s="46" t="s">
        <v>0</v>
      </c>
      <c r="C25" s="46" t="s">
        <v>124</v>
      </c>
      <c r="D25" s="47" t="s">
        <v>0</v>
      </c>
      <c r="E25" s="48" t="s">
        <v>363</v>
      </c>
      <c r="F25" s="48" t="s">
        <v>3</v>
      </c>
      <c r="G25" s="48" t="s">
        <v>42</v>
      </c>
      <c r="H25" s="48" t="s">
        <v>345</v>
      </c>
      <c r="I25" s="48" t="s">
        <v>3</v>
      </c>
      <c r="J25" s="48" t="s">
        <v>1894</v>
      </c>
      <c r="K25" s="48" t="s">
        <v>71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x14ac:dyDescent="0.25">
      <c r="A26" s="37" t="s">
        <v>0</v>
      </c>
      <c r="B26" s="33" t="s">
        <v>0</v>
      </c>
      <c r="C26" s="42" t="s">
        <v>25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282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x14ac:dyDescent="0.25">
      <c r="A27" s="37" t="s">
        <v>0</v>
      </c>
      <c r="B27" s="33" t="s">
        <v>0</v>
      </c>
      <c r="C27" s="42" t="s">
        <v>132</v>
      </c>
      <c r="D27" s="43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207</v>
      </c>
      <c r="K27" s="44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x14ac:dyDescent="0.25">
      <c r="A28" s="45" t="s">
        <v>0</v>
      </c>
      <c r="B28" s="46" t="s">
        <v>0</v>
      </c>
      <c r="C28" s="46" t="s">
        <v>134</v>
      </c>
      <c r="D28" s="47" t="s">
        <v>0</v>
      </c>
      <c r="E28" s="48" t="s">
        <v>0</v>
      </c>
      <c r="F28" s="48" t="s">
        <v>0</v>
      </c>
      <c r="G28" s="48" t="s">
        <v>0</v>
      </c>
      <c r="H28" s="48" t="s">
        <v>0</v>
      </c>
      <c r="I28" s="48" t="s">
        <v>0</v>
      </c>
      <c r="J28" s="48" t="s">
        <v>1895</v>
      </c>
      <c r="K28" s="48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x14ac:dyDescent="0.25">
      <c r="A29" s="37" t="s">
        <v>0</v>
      </c>
      <c r="B29" s="33" t="s">
        <v>0</v>
      </c>
      <c r="C29" s="42" t="s">
        <v>136</v>
      </c>
      <c r="D29" s="43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4" t="s">
        <v>0</v>
      </c>
      <c r="J29" s="44" t="s">
        <v>71</v>
      </c>
      <c r="K29" s="44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x14ac:dyDescent="0.25">
      <c r="A30" s="37" t="s">
        <v>0</v>
      </c>
      <c r="B30" s="33" t="s">
        <v>0</v>
      </c>
      <c r="C30" s="42" t="s">
        <v>137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42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x14ac:dyDescent="0.25">
      <c r="A31" s="45" t="s">
        <v>0</v>
      </c>
      <c r="B31" s="46" t="s">
        <v>0</v>
      </c>
      <c r="C31" s="46" t="s">
        <v>0</v>
      </c>
      <c r="D31" s="47" t="s">
        <v>0</v>
      </c>
      <c r="E31" s="48" t="s">
        <v>0</v>
      </c>
      <c r="F31" s="48" t="s">
        <v>0</v>
      </c>
      <c r="G31" s="48" t="s">
        <v>0</v>
      </c>
      <c r="H31" s="48" t="s">
        <v>0</v>
      </c>
      <c r="I31" s="48" t="s">
        <v>0</v>
      </c>
      <c r="J31" s="48" t="s">
        <v>0</v>
      </c>
      <c r="K31" s="48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x14ac:dyDescent="0.25">
      <c r="A32" s="37" t="s">
        <v>0</v>
      </c>
      <c r="B32" s="33" t="s">
        <v>1878</v>
      </c>
      <c r="C32" s="42" t="s">
        <v>1240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55.2" x14ac:dyDescent="0.25">
      <c r="A33" s="37" t="s">
        <v>140</v>
      </c>
      <c r="B33" s="33" t="s">
        <v>1896</v>
      </c>
      <c r="C33" s="42" t="s">
        <v>1897</v>
      </c>
      <c r="D33" s="43" t="s">
        <v>1898</v>
      </c>
      <c r="E33" s="44" t="s">
        <v>1899</v>
      </c>
      <c r="F33" s="44" t="s">
        <v>1900</v>
      </c>
      <c r="G33" s="44" t="s">
        <v>1901</v>
      </c>
      <c r="H33" s="44" t="s">
        <v>1902</v>
      </c>
      <c r="I33" s="44" t="s">
        <v>1903</v>
      </c>
      <c r="J33" s="44" t="s">
        <v>1904</v>
      </c>
      <c r="K33" s="44" t="s">
        <v>1905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x14ac:dyDescent="0.25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96.6" x14ac:dyDescent="0.25">
      <c r="A35" s="37" t="s">
        <v>62</v>
      </c>
      <c r="B35" s="33" t="s">
        <v>1906</v>
      </c>
      <c r="C35" s="42" t="s">
        <v>1907</v>
      </c>
      <c r="D35" s="43" t="s">
        <v>1908</v>
      </c>
      <c r="E35" s="44" t="s">
        <v>0</v>
      </c>
      <c r="F35" s="44" t="s">
        <v>0</v>
      </c>
      <c r="G35" s="44" t="s">
        <v>120</v>
      </c>
      <c r="H35" s="44" t="s">
        <v>1909</v>
      </c>
      <c r="I35" s="44" t="s">
        <v>1910</v>
      </c>
      <c r="J35" s="44" t="s">
        <v>1911</v>
      </c>
      <c r="K35" s="44" t="s">
        <v>120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x14ac:dyDescent="0.25">
      <c r="A36" s="37" t="s">
        <v>0</v>
      </c>
      <c r="B36" s="33" t="s">
        <v>0</v>
      </c>
      <c r="C36" s="42" t="s">
        <v>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41.4" x14ac:dyDescent="0.25">
      <c r="A37" s="37" t="s">
        <v>70</v>
      </c>
      <c r="B37" s="33" t="s">
        <v>1413</v>
      </c>
      <c r="C37" s="42" t="s">
        <v>1414</v>
      </c>
      <c r="D37" s="43" t="s">
        <v>1912</v>
      </c>
      <c r="E37" s="44" t="s">
        <v>0</v>
      </c>
      <c r="F37" s="44" t="s">
        <v>0</v>
      </c>
      <c r="G37" s="44" t="s">
        <v>120</v>
      </c>
      <c r="H37" s="44" t="s">
        <v>1913</v>
      </c>
      <c r="I37" s="44" t="s">
        <v>1914</v>
      </c>
      <c r="J37" s="44" t="s">
        <v>1915</v>
      </c>
      <c r="K37" s="44" t="s">
        <v>120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x14ac:dyDescent="0.25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x14ac:dyDescent="0.25">
      <c r="A39" s="45" t="s">
        <v>0</v>
      </c>
      <c r="B39" s="46" t="s">
        <v>0</v>
      </c>
      <c r="C39" s="46" t="s">
        <v>124</v>
      </c>
      <c r="D39" s="47" t="s">
        <v>0</v>
      </c>
      <c r="E39" s="48" t="s">
        <v>1916</v>
      </c>
      <c r="F39" s="48" t="s">
        <v>1917</v>
      </c>
      <c r="G39" s="48" t="s">
        <v>1442</v>
      </c>
      <c r="H39" s="48" t="s">
        <v>1918</v>
      </c>
      <c r="I39" s="48" t="s">
        <v>282</v>
      </c>
      <c r="J39" s="48" t="s">
        <v>1919</v>
      </c>
      <c r="K39" s="48" t="s">
        <v>159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x14ac:dyDescent="0.25">
      <c r="A40" s="37" t="s">
        <v>0</v>
      </c>
      <c r="B40" s="33" t="s">
        <v>0</v>
      </c>
      <c r="C40" s="42" t="s">
        <v>25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1920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x14ac:dyDescent="0.25">
      <c r="A41" s="37" t="s">
        <v>0</v>
      </c>
      <c r="B41" s="33" t="s">
        <v>0</v>
      </c>
      <c r="C41" s="42" t="s">
        <v>132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1921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x14ac:dyDescent="0.25">
      <c r="A42" s="45" t="s">
        <v>0</v>
      </c>
      <c r="B42" s="46" t="s">
        <v>0</v>
      </c>
      <c r="C42" s="46" t="s">
        <v>134</v>
      </c>
      <c r="D42" s="47" t="s">
        <v>0</v>
      </c>
      <c r="E42" s="48" t="s">
        <v>0</v>
      </c>
      <c r="F42" s="48" t="s">
        <v>0</v>
      </c>
      <c r="G42" s="48" t="s">
        <v>0</v>
      </c>
      <c r="H42" s="48" t="s">
        <v>0</v>
      </c>
      <c r="I42" s="48" t="s">
        <v>0</v>
      </c>
      <c r="J42" s="48" t="s">
        <v>1922</v>
      </c>
      <c r="K42" s="48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x14ac:dyDescent="0.25">
      <c r="A43" s="37" t="s">
        <v>0</v>
      </c>
      <c r="B43" s="33" t="s">
        <v>0</v>
      </c>
      <c r="C43" s="42" t="s">
        <v>136</v>
      </c>
      <c r="D43" s="43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4" t="s">
        <v>0</v>
      </c>
      <c r="J43" s="44" t="s">
        <v>159</v>
      </c>
      <c r="K43" s="44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x14ac:dyDescent="0.25">
      <c r="A44" s="37" t="s">
        <v>0</v>
      </c>
      <c r="B44" s="33" t="s">
        <v>0</v>
      </c>
      <c r="C44" s="42" t="s">
        <v>137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62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x14ac:dyDescent="0.25">
      <c r="A45" s="45" t="s">
        <v>0</v>
      </c>
      <c r="B45" s="46" t="s">
        <v>0</v>
      </c>
      <c r="C45" s="46" t="s">
        <v>0</v>
      </c>
      <c r="D45" s="47" t="s">
        <v>0</v>
      </c>
      <c r="E45" s="48" t="s">
        <v>0</v>
      </c>
      <c r="F45" s="48" t="s">
        <v>0</v>
      </c>
      <c r="G45" s="48" t="s">
        <v>0</v>
      </c>
      <c r="H45" s="48" t="s">
        <v>0</v>
      </c>
      <c r="I45" s="48" t="s">
        <v>0</v>
      </c>
      <c r="J45" s="48" t="s">
        <v>0</v>
      </c>
      <c r="K45" s="48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x14ac:dyDescent="0.25">
      <c r="A46" s="37" t="s">
        <v>0</v>
      </c>
      <c r="B46" s="33" t="s">
        <v>0</v>
      </c>
      <c r="C46" s="42" t="s">
        <v>541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1923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x14ac:dyDescent="0.25">
      <c r="A47" s="37" t="s">
        <v>0</v>
      </c>
      <c r="B47" s="33" t="s">
        <v>0</v>
      </c>
      <c r="C47" s="42" t="s">
        <v>1443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1924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x14ac:dyDescent="0.25">
      <c r="A48" s="37" t="s">
        <v>0</v>
      </c>
      <c r="B48" s="33" t="s">
        <v>0</v>
      </c>
      <c r="C48" s="42" t="s">
        <v>545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x14ac:dyDescent="0.25">
      <c r="A49" s="37" t="s">
        <v>0</v>
      </c>
      <c r="B49" s="33" t="s">
        <v>0</v>
      </c>
      <c r="C49" s="42" t="s">
        <v>546</v>
      </c>
      <c r="D49" s="43" t="s">
        <v>0</v>
      </c>
      <c r="E49" s="44" t="s">
        <v>0</v>
      </c>
      <c r="F49" s="44" t="s">
        <v>0</v>
      </c>
      <c r="G49" s="44" t="s">
        <v>0</v>
      </c>
      <c r="H49" s="44" t="s">
        <v>0</v>
      </c>
      <c r="I49" s="44" t="s">
        <v>0</v>
      </c>
      <c r="J49" s="44" t="s">
        <v>1925</v>
      </c>
      <c r="K49" s="44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x14ac:dyDescent="0.25">
      <c r="A50" s="37" t="s">
        <v>0</v>
      </c>
      <c r="B50" s="33" t="s">
        <v>0</v>
      </c>
      <c r="C50" s="42" t="s">
        <v>548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1926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x14ac:dyDescent="0.25">
      <c r="A51" s="37" t="s">
        <v>0</v>
      </c>
      <c r="B51" s="33" t="s">
        <v>0</v>
      </c>
      <c r="C51" s="42" t="s">
        <v>550</v>
      </c>
      <c r="D51" s="43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1442</v>
      </c>
      <c r="K51" s="44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x14ac:dyDescent="0.25">
      <c r="A52" s="37" t="s">
        <v>0</v>
      </c>
      <c r="B52" s="33" t="s">
        <v>0</v>
      </c>
      <c r="C52" s="42" t="s">
        <v>551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1927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x14ac:dyDescent="0.25">
      <c r="A53" s="37" t="s">
        <v>0</v>
      </c>
      <c r="B53" s="33" t="s">
        <v>0</v>
      </c>
      <c r="C53" s="42" t="s">
        <v>553</v>
      </c>
      <c r="D53" s="43" t="s">
        <v>0</v>
      </c>
      <c r="E53" s="44" t="s">
        <v>0</v>
      </c>
      <c r="F53" s="44" t="s">
        <v>0</v>
      </c>
      <c r="G53" s="44" t="s">
        <v>0</v>
      </c>
      <c r="H53" s="44" t="s">
        <v>0</v>
      </c>
      <c r="I53" s="44" t="s">
        <v>0</v>
      </c>
      <c r="J53" s="44" t="s">
        <v>213</v>
      </c>
      <c r="K53" s="44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x14ac:dyDescent="0.25">
      <c r="A54" s="37" t="s">
        <v>0</v>
      </c>
      <c r="B54" s="33" t="s">
        <v>0</v>
      </c>
      <c r="C54" s="42" t="s">
        <v>1448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1928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x14ac:dyDescent="0.25">
      <c r="A55" s="37" t="s">
        <v>0</v>
      </c>
      <c r="B55" s="33" t="s">
        <v>0</v>
      </c>
      <c r="C55" s="42" t="s">
        <v>1450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1929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x14ac:dyDescent="0.25">
      <c r="A56" s="37" t="s">
        <v>0</v>
      </c>
      <c r="B56" s="33" t="s">
        <v>0</v>
      </c>
      <c r="C56" s="42" t="s">
        <v>569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207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x14ac:dyDescent="0.25">
      <c r="A57" s="37" t="s">
        <v>0</v>
      </c>
      <c r="B57" s="33" t="s">
        <v>0</v>
      </c>
      <c r="C57" s="42" t="s">
        <v>545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0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x14ac:dyDescent="0.25">
      <c r="A58" s="37" t="s">
        <v>0</v>
      </c>
      <c r="B58" s="33" t="s">
        <v>0</v>
      </c>
      <c r="C58" s="42" t="s">
        <v>571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207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x14ac:dyDescent="0.25">
      <c r="A59" s="37" t="s">
        <v>0</v>
      </c>
      <c r="B59" s="33" t="s">
        <v>0</v>
      </c>
      <c r="C59" s="42" t="s">
        <v>553</v>
      </c>
      <c r="D59" s="43" t="s">
        <v>0</v>
      </c>
      <c r="E59" s="44" t="s">
        <v>0</v>
      </c>
      <c r="F59" s="44" t="s">
        <v>0</v>
      </c>
      <c r="G59" s="44" t="s">
        <v>0</v>
      </c>
      <c r="H59" s="44" t="s">
        <v>0</v>
      </c>
      <c r="I59" s="44" t="s">
        <v>0</v>
      </c>
      <c r="J59" s="44" t="s">
        <v>42</v>
      </c>
      <c r="K59" s="44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x14ac:dyDescent="0.25">
      <c r="A60" s="37" t="s">
        <v>0</v>
      </c>
      <c r="B60" s="33" t="s">
        <v>0</v>
      </c>
      <c r="C60" s="42" t="s">
        <v>1452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237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x14ac:dyDescent="0.25">
      <c r="A61" s="37" t="s">
        <v>0</v>
      </c>
      <c r="B61" s="33" t="s">
        <v>0</v>
      </c>
      <c r="C61" s="42" t="s">
        <v>545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0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x14ac:dyDescent="0.25">
      <c r="A62" s="37" t="s">
        <v>0</v>
      </c>
      <c r="B62" s="33" t="s">
        <v>0</v>
      </c>
      <c r="C62" s="42" t="s">
        <v>551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1930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x14ac:dyDescent="0.25">
      <c r="A63" s="37" t="s">
        <v>0</v>
      </c>
      <c r="B63" s="33" t="s">
        <v>0</v>
      </c>
      <c r="C63" s="42" t="s">
        <v>553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177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x14ac:dyDescent="0.25">
      <c r="A64" s="37" t="s">
        <v>0</v>
      </c>
      <c r="B64" s="33" t="s">
        <v>0</v>
      </c>
      <c r="C64" s="42" t="s">
        <v>136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177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x14ac:dyDescent="0.25">
      <c r="A65" s="37" t="s">
        <v>0</v>
      </c>
      <c r="B65" s="33" t="s">
        <v>0</v>
      </c>
      <c r="C65" s="42" t="s">
        <v>596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1931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x14ac:dyDescent="0.25">
      <c r="A66" s="37" t="s">
        <v>0</v>
      </c>
      <c r="B66" s="33" t="s">
        <v>0</v>
      </c>
      <c r="C66" s="42" t="s">
        <v>137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62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x14ac:dyDescent="0.25">
      <c r="A67" s="37" t="s">
        <v>0</v>
      </c>
      <c r="B67" s="33" t="s">
        <v>0</v>
      </c>
      <c r="C67" s="42" t="s">
        <v>598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1923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x14ac:dyDescent="0.25">
      <c r="A68" s="37" t="s">
        <v>0</v>
      </c>
      <c r="B68" s="33" t="s">
        <v>0</v>
      </c>
      <c r="C68" s="42" t="s">
        <v>545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x14ac:dyDescent="0.25">
      <c r="A69" s="37" t="s">
        <v>0</v>
      </c>
      <c r="B69" s="33" t="s">
        <v>0</v>
      </c>
      <c r="C69" s="42" t="s">
        <v>546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1925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x14ac:dyDescent="0.25">
      <c r="A70" s="37" t="s">
        <v>0</v>
      </c>
      <c r="B70" s="33" t="s">
        <v>0</v>
      </c>
      <c r="C70" s="42" t="s">
        <v>548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1932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x14ac:dyDescent="0.25">
      <c r="A71" s="37" t="s">
        <v>0</v>
      </c>
      <c r="B71" s="33" t="s">
        <v>0</v>
      </c>
      <c r="C71" s="42" t="s">
        <v>550</v>
      </c>
      <c r="D71" s="43" t="s">
        <v>0</v>
      </c>
      <c r="E71" s="44" t="s">
        <v>0</v>
      </c>
      <c r="F71" s="44" t="s">
        <v>0</v>
      </c>
      <c r="G71" s="44" t="s">
        <v>0</v>
      </c>
      <c r="H71" s="44" t="s">
        <v>0</v>
      </c>
      <c r="I71" s="44" t="s">
        <v>0</v>
      </c>
      <c r="J71" s="44" t="s">
        <v>1442</v>
      </c>
      <c r="K71" s="44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x14ac:dyDescent="0.25">
      <c r="A72" s="37" t="s">
        <v>0</v>
      </c>
      <c r="B72" s="33" t="s">
        <v>0</v>
      </c>
      <c r="C72" s="42" t="s">
        <v>551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1933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x14ac:dyDescent="0.25">
      <c r="A73" s="37" t="s">
        <v>0</v>
      </c>
      <c r="B73" s="33" t="s">
        <v>0</v>
      </c>
      <c r="C73" s="42" t="s">
        <v>553</v>
      </c>
      <c r="D73" s="43" t="s">
        <v>0</v>
      </c>
      <c r="E73" s="44" t="s">
        <v>0</v>
      </c>
      <c r="F73" s="44" t="s">
        <v>0</v>
      </c>
      <c r="G73" s="44" t="s">
        <v>0</v>
      </c>
      <c r="H73" s="44" t="s">
        <v>0</v>
      </c>
      <c r="I73" s="44" t="s">
        <v>0</v>
      </c>
      <c r="J73" s="44" t="s">
        <v>290</v>
      </c>
      <c r="K73" s="44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x14ac:dyDescent="0.25">
      <c r="A74" s="37" t="s">
        <v>0</v>
      </c>
      <c r="B74" s="33" t="s">
        <v>0</v>
      </c>
      <c r="C74" s="42" t="s">
        <v>571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207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x14ac:dyDescent="0.25">
      <c r="A75" s="37" t="s">
        <v>0</v>
      </c>
      <c r="B75" s="33" t="s">
        <v>0</v>
      </c>
      <c r="C75" s="42" t="s">
        <v>25</v>
      </c>
      <c r="D75" s="43" t="s">
        <v>0</v>
      </c>
      <c r="E75" s="44" t="s">
        <v>0</v>
      </c>
      <c r="F75" s="44" t="s">
        <v>0</v>
      </c>
      <c r="G75" s="44" t="s">
        <v>0</v>
      </c>
      <c r="H75" s="44" t="s">
        <v>0</v>
      </c>
      <c r="I75" s="44" t="s">
        <v>0</v>
      </c>
      <c r="J75" s="44" t="s">
        <v>1465</v>
      </c>
      <c r="K75" s="44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x14ac:dyDescent="0.25">
      <c r="A76" s="37" t="s">
        <v>0</v>
      </c>
      <c r="B76" s="33" t="s">
        <v>0</v>
      </c>
      <c r="C76" s="42" t="s">
        <v>132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1929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x14ac:dyDescent="0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</row>
    <row r="78" spans="1:23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</row>
    <row r="79" spans="1:23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</row>
    <row r="80" spans="1:23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</row>
    <row r="81" spans="1:12" ht="64.95" customHeight="1" x14ac:dyDescent="0.25">
      <c r="A81" s="49"/>
      <c r="B81" s="50" t="s">
        <v>606</v>
      </c>
      <c r="C81" s="51" t="s">
        <v>0</v>
      </c>
      <c r="D81" s="49"/>
      <c r="E81" s="52"/>
      <c r="F81" s="49"/>
      <c r="G81" s="162" t="s">
        <v>76</v>
      </c>
      <c r="H81" s="163"/>
      <c r="I81" s="49"/>
      <c r="J81" s="49"/>
      <c r="K81" s="49"/>
      <c r="L81" s="49"/>
    </row>
    <row r="82" spans="1:12" x14ac:dyDescent="0.25">
      <c r="A82" s="49"/>
      <c r="B82" s="49"/>
      <c r="C82" s="53" t="s">
        <v>607</v>
      </c>
      <c r="D82" s="49"/>
      <c r="E82" s="53" t="s">
        <v>608</v>
      </c>
      <c r="F82" s="49"/>
      <c r="G82" s="157" t="s">
        <v>609</v>
      </c>
      <c r="H82" s="157"/>
      <c r="I82" s="49"/>
      <c r="J82" s="49"/>
      <c r="K82" s="49"/>
      <c r="L82" s="49"/>
    </row>
    <row r="83" spans="1:12" x14ac:dyDescent="0.25">
      <c r="A83" s="49"/>
      <c r="B83" s="49"/>
      <c r="C83" s="49"/>
      <c r="D83" s="49"/>
      <c r="E83" s="53"/>
      <c r="F83" s="49"/>
      <c r="G83" s="49"/>
      <c r="H83" s="49"/>
      <c r="I83" s="49"/>
      <c r="J83" s="49"/>
      <c r="K83" s="49"/>
      <c r="L83" s="49"/>
    </row>
    <row r="84" spans="1:12" x14ac:dyDescent="0.25">
      <c r="A84" s="49"/>
      <c r="B84" s="49"/>
      <c r="C84" s="49"/>
      <c r="D84" s="49"/>
      <c r="E84" s="53"/>
      <c r="F84" s="49"/>
      <c r="G84" s="49"/>
      <c r="H84" s="49"/>
      <c r="I84" s="49"/>
      <c r="J84" s="49"/>
      <c r="K84" s="49"/>
      <c r="L84" s="49"/>
    </row>
    <row r="85" spans="1:12" ht="39.15" customHeight="1" x14ac:dyDescent="0.25">
      <c r="A85" s="49"/>
      <c r="B85" s="50" t="s">
        <v>610</v>
      </c>
      <c r="C85" s="51" t="s">
        <v>0</v>
      </c>
      <c r="D85" s="49"/>
      <c r="E85" s="52"/>
      <c r="F85" s="49"/>
      <c r="G85" s="162" t="s">
        <v>74</v>
      </c>
      <c r="H85" s="163"/>
      <c r="I85" s="49"/>
      <c r="J85" s="49"/>
      <c r="K85" s="49"/>
      <c r="L85" s="49"/>
    </row>
    <row r="86" spans="1:12" x14ac:dyDescent="0.25">
      <c r="A86" s="49"/>
      <c r="B86" s="49"/>
      <c r="C86" s="53" t="s">
        <v>607</v>
      </c>
      <c r="D86" s="49"/>
      <c r="E86" s="53" t="s">
        <v>608</v>
      </c>
      <c r="F86" s="49"/>
      <c r="G86" s="157" t="s">
        <v>609</v>
      </c>
      <c r="H86" s="157"/>
      <c r="I86" s="49"/>
      <c r="J86" s="49"/>
      <c r="K86" s="49"/>
      <c r="L86" s="49"/>
    </row>
    <row r="87" spans="1:12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</row>
    <row r="88" spans="1:12" x14ac:dyDescent="0.2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</row>
    <row r="89" spans="1:12" x14ac:dyDescent="0.2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</row>
    <row r="90" spans="1:12" x14ac:dyDescent="0.2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</row>
    <row r="91" spans="1:12" x14ac:dyDescent="0.2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</row>
    <row r="92" spans="1:12" x14ac:dyDescent="0.2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</row>
    <row r="93" spans="1:12" x14ac:dyDescent="0.2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</row>
    <row r="94" spans="1:12" x14ac:dyDescent="0.2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</row>
    <row r="95" spans="1:12" x14ac:dyDescent="0.2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</row>
  </sheetData>
  <mergeCells count="34">
    <mergeCell ref="G86:H86"/>
    <mergeCell ref="A18:K18"/>
    <mergeCell ref="A19:K19"/>
    <mergeCell ref="G81:H81"/>
    <mergeCell ref="G82:H82"/>
    <mergeCell ref="G85:H85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9:K9"/>
    <mergeCell ref="A10:K10"/>
    <mergeCell ref="A11:K11"/>
    <mergeCell ref="A13:B13"/>
    <mergeCell ref="F13:G13"/>
    <mergeCell ref="I13:K13"/>
    <mergeCell ref="A5:B5"/>
    <mergeCell ref="C5:I5"/>
    <mergeCell ref="A6:B6"/>
    <mergeCell ref="C6:I6"/>
    <mergeCell ref="A8:D8"/>
    <mergeCell ref="A2:B2"/>
    <mergeCell ref="C2:J2"/>
    <mergeCell ref="A3:B3"/>
    <mergeCell ref="C3:I3"/>
    <mergeCell ref="A4:B4"/>
    <mergeCell ref="C4:K4"/>
  </mergeCells>
  <conditionalFormatting sqref="L20:N63 A20:K77 A18:A19 L18:M19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'1385 Здание: '1  Рег № данных: '3</oddHead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36"/>
  <sheetViews>
    <sheetView workbookViewId="0"/>
  </sheetViews>
  <sheetFormatPr defaultColWidth="9.109375" defaultRowHeight="11.4" x14ac:dyDescent="0.2"/>
  <cols>
    <col min="1" max="1" width="9.109375" style="5"/>
    <col min="2" max="2" width="20.5546875" style="5" customWidth="1"/>
    <col min="3" max="3" width="15" style="5" customWidth="1"/>
    <col min="4" max="5" width="13.5546875" style="5" customWidth="1"/>
    <col min="6" max="6" width="16.33203125" style="5" customWidth="1"/>
    <col min="7" max="7" width="16" style="5" customWidth="1"/>
    <col min="8" max="8" width="14.88671875" style="5" customWidth="1"/>
    <col min="9" max="9" width="12.44140625" style="5" customWidth="1"/>
    <col min="10" max="10" width="16" style="5" customWidth="1"/>
    <col min="11" max="17" width="9.109375" style="5"/>
    <col min="18" max="18" width="9.33203125" style="5" customWidth="1"/>
    <col min="19" max="20" width="9.109375" style="5" hidden="1" customWidth="1"/>
    <col min="21" max="16384" width="9.109375" style="5"/>
  </cols>
  <sheetData>
    <row r="1" spans="1:23" ht="7.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64" t="s">
        <v>2</v>
      </c>
      <c r="B2" s="164"/>
      <c r="C2" s="165" t="str">
        <f>S1&amp;T1</f>
        <v>«Капитальный ремонт жилого дома №128 по ул. Железнодорожная в г.Минске»</v>
      </c>
      <c r="D2" s="165"/>
      <c r="E2" s="165"/>
      <c r="F2" s="165"/>
      <c r="G2" s="165"/>
      <c r="H2" s="165"/>
      <c r="I2" s="165"/>
      <c r="J2" s="165"/>
      <c r="S2" s="56" t="s">
        <v>7</v>
      </c>
      <c r="T2" s="5" t="s">
        <v>8</v>
      </c>
    </row>
    <row r="3" spans="1:23" ht="12" x14ac:dyDescent="0.2">
      <c r="A3" s="164" t="s">
        <v>5</v>
      </c>
      <c r="B3" s="164"/>
      <c r="C3" s="166" t="s">
        <v>6</v>
      </c>
      <c r="D3" s="167"/>
      <c r="E3" s="167"/>
      <c r="F3" s="167"/>
      <c r="G3" s="167"/>
      <c r="H3" s="167"/>
      <c r="I3" s="167"/>
      <c r="J3" s="167"/>
      <c r="S3" s="55" t="s">
        <v>55</v>
      </c>
      <c r="T3" s="55" t="s">
        <v>0</v>
      </c>
    </row>
    <row r="4" spans="1:23" ht="24" customHeight="1" x14ac:dyDescent="0.2">
      <c r="A4" s="128" t="s">
        <v>79</v>
      </c>
      <c r="B4" s="128"/>
      <c r="C4" s="168" t="str">
        <f>S4&amp;T4</f>
        <v>Индивидуальный тепловой пункт</v>
      </c>
      <c r="D4" s="169"/>
      <c r="E4" s="169"/>
      <c r="F4" s="169"/>
      <c r="G4" s="169"/>
      <c r="H4" s="169"/>
      <c r="I4" s="169"/>
      <c r="J4" s="169"/>
      <c r="S4" s="55" t="s">
        <v>9</v>
      </c>
      <c r="T4" s="55" t="s">
        <v>0</v>
      </c>
    </row>
    <row r="5" spans="1:23" ht="12" x14ac:dyDescent="0.2">
      <c r="A5" s="164" t="s">
        <v>80</v>
      </c>
      <c r="B5" s="164"/>
      <c r="C5" s="166" t="s">
        <v>3</v>
      </c>
      <c r="D5" s="167"/>
      <c r="E5" s="167"/>
      <c r="F5" s="167"/>
      <c r="G5" s="167"/>
      <c r="H5" s="167"/>
      <c r="I5" s="167"/>
      <c r="J5" s="167"/>
    </row>
    <row r="6" spans="1:23" ht="12" x14ac:dyDescent="0.25">
      <c r="A6" s="170" t="s">
        <v>81</v>
      </c>
      <c r="B6" s="170"/>
      <c r="C6" s="166" t="s">
        <v>1875</v>
      </c>
      <c r="D6" s="167"/>
      <c r="E6" s="167"/>
      <c r="F6" s="167"/>
      <c r="G6" s="167"/>
      <c r="H6" s="167"/>
      <c r="I6" s="167"/>
      <c r="J6" s="167"/>
    </row>
    <row r="8" spans="1:23" ht="13.8" x14ac:dyDescent="0.25">
      <c r="A8" s="171" t="s">
        <v>611</v>
      </c>
      <c r="B8" s="171"/>
      <c r="C8" s="171"/>
      <c r="D8" s="171"/>
      <c r="E8" s="171"/>
      <c r="F8" s="171"/>
      <c r="G8" s="57" t="s">
        <v>140</v>
      </c>
      <c r="H8" s="58"/>
      <c r="I8" s="58"/>
      <c r="J8" s="58"/>
    </row>
    <row r="9" spans="1:23" x14ac:dyDescent="0.2">
      <c r="A9" s="172" t="s">
        <v>12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23" x14ac:dyDescent="0.2">
      <c r="A10" s="173" t="str">
        <f>S3&amp;T3</f>
        <v>ЭЛЕКТРОСНАБЖЕНИЕ</v>
      </c>
      <c r="B10" s="174"/>
      <c r="C10" s="174"/>
      <c r="D10" s="174"/>
      <c r="E10" s="174"/>
      <c r="F10" s="174"/>
      <c r="G10" s="174"/>
      <c r="H10" s="174"/>
      <c r="I10" s="174"/>
      <c r="J10" s="174"/>
    </row>
    <row r="11" spans="1:23" x14ac:dyDescent="0.2">
      <c r="A11" s="175" t="s">
        <v>612</v>
      </c>
      <c r="B11" s="175"/>
      <c r="C11" s="176" t="str">
        <f>S2&amp;" "&amp;T2</f>
        <v>на 01 марта 2026 г.</v>
      </c>
      <c r="D11" s="176"/>
    </row>
    <row r="12" spans="1:23" ht="36" x14ac:dyDescent="0.2">
      <c r="A12" s="138" t="s">
        <v>613</v>
      </c>
      <c r="B12" s="138" t="s">
        <v>614</v>
      </c>
      <c r="C12" s="13" t="s">
        <v>615</v>
      </c>
      <c r="D12" s="13" t="s">
        <v>616</v>
      </c>
      <c r="E12" s="13" t="s">
        <v>617</v>
      </c>
      <c r="F12" s="13" t="s">
        <v>618</v>
      </c>
      <c r="G12" s="13" t="s">
        <v>619</v>
      </c>
      <c r="H12" s="59" t="s">
        <v>25</v>
      </c>
      <c r="I12" s="138" t="s">
        <v>620</v>
      </c>
      <c r="J12" s="138" t="s">
        <v>621</v>
      </c>
    </row>
    <row r="13" spans="1:23" ht="24" x14ac:dyDescent="0.2">
      <c r="A13" s="138"/>
      <c r="B13" s="138"/>
      <c r="C13" s="13" t="s">
        <v>622</v>
      </c>
      <c r="D13" s="13" t="s">
        <v>623</v>
      </c>
      <c r="E13" s="13" t="s">
        <v>624</v>
      </c>
      <c r="F13" s="14" t="s">
        <v>29</v>
      </c>
      <c r="G13" s="14" t="s">
        <v>29</v>
      </c>
      <c r="H13" s="13" t="s">
        <v>625</v>
      </c>
      <c r="I13" s="138"/>
      <c r="J13" s="138"/>
    </row>
    <row r="14" spans="1:23" ht="12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2.8" x14ac:dyDescent="0.2">
      <c r="A15" s="61" t="s">
        <v>1934</v>
      </c>
      <c r="B15" s="62" t="s">
        <v>571</v>
      </c>
      <c r="C15" s="62" t="s">
        <v>1469</v>
      </c>
      <c r="D15" s="61" t="s">
        <v>1935</v>
      </c>
      <c r="E15" s="61" t="s">
        <v>1936</v>
      </c>
      <c r="F15" s="61" t="s">
        <v>1937</v>
      </c>
      <c r="G15" s="61" t="s">
        <v>1938</v>
      </c>
      <c r="H15" s="61" t="s">
        <v>1939</v>
      </c>
      <c r="I15" s="61" t="s">
        <v>0</v>
      </c>
      <c r="J15" s="61" t="s">
        <v>1895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2.8" x14ac:dyDescent="0.2">
      <c r="A16" s="63" t="s">
        <v>1934</v>
      </c>
      <c r="B16" s="64" t="s">
        <v>1240</v>
      </c>
      <c r="C16" s="64" t="s">
        <v>1940</v>
      </c>
      <c r="D16" s="63" t="s">
        <v>1941</v>
      </c>
      <c r="E16" s="63" t="s">
        <v>1942</v>
      </c>
      <c r="F16" s="63" t="s">
        <v>1943</v>
      </c>
      <c r="G16" s="63" t="s">
        <v>120</v>
      </c>
      <c r="H16" s="63" t="s">
        <v>1944</v>
      </c>
      <c r="I16" s="63" t="s">
        <v>0</v>
      </c>
      <c r="J16" s="63" t="s">
        <v>1922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5" t="s">
        <v>0</v>
      </c>
      <c r="B17" s="66" t="s">
        <v>63</v>
      </c>
      <c r="C17" s="66" t="s">
        <v>0</v>
      </c>
      <c r="D17" s="65" t="s">
        <v>1945</v>
      </c>
      <c r="E17" s="65" t="s">
        <v>1946</v>
      </c>
      <c r="F17" s="65" t="s">
        <v>1947</v>
      </c>
      <c r="G17" s="65" t="s">
        <v>1938</v>
      </c>
      <c r="H17" s="65" t="s">
        <v>1948</v>
      </c>
      <c r="I17" s="65" t="s">
        <v>0</v>
      </c>
      <c r="J17" s="65" t="s">
        <v>1923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23" x14ac:dyDescent="0.2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23" x14ac:dyDescent="0.2">
      <c r="K20" s="68"/>
      <c r="L20" s="67"/>
    </row>
    <row r="21" spans="1:23" ht="64.95" customHeight="1" x14ac:dyDescent="0.2">
      <c r="A21" s="68"/>
      <c r="B21" s="69" t="s">
        <v>659</v>
      </c>
      <c r="C21" s="178" t="s">
        <v>0</v>
      </c>
      <c r="D21" s="179"/>
      <c r="E21" s="70"/>
      <c r="F21" s="71" t="s">
        <v>0</v>
      </c>
      <c r="G21" s="70"/>
      <c r="H21" s="178" t="s">
        <v>76</v>
      </c>
      <c r="I21" s="179"/>
      <c r="J21" s="67"/>
      <c r="L21" s="67"/>
    </row>
    <row r="22" spans="1:23" x14ac:dyDescent="0.2">
      <c r="B22" s="72"/>
      <c r="C22" s="177" t="s">
        <v>607</v>
      </c>
      <c r="D22" s="177"/>
      <c r="E22" s="73"/>
      <c r="F22" s="74" t="s">
        <v>608</v>
      </c>
      <c r="G22" s="73"/>
      <c r="H22" s="177" t="s">
        <v>609</v>
      </c>
      <c r="I22" s="177"/>
      <c r="J22" s="67"/>
      <c r="K22" s="67"/>
      <c r="L22" s="67"/>
    </row>
    <row r="23" spans="1:23" x14ac:dyDescent="0.2">
      <c r="B23" s="72"/>
      <c r="C23" s="68"/>
      <c r="D23" s="68"/>
      <c r="E23" s="68"/>
      <c r="F23" s="68"/>
      <c r="G23" s="70"/>
      <c r="H23" s="70"/>
      <c r="I23" s="70"/>
      <c r="J23" s="67"/>
      <c r="K23" s="67"/>
      <c r="L23" s="67"/>
    </row>
    <row r="24" spans="1:23" x14ac:dyDescent="0.2">
      <c r="B24" s="72"/>
      <c r="C24" s="68"/>
      <c r="D24" s="75"/>
      <c r="E24" s="75"/>
      <c r="F24" s="75"/>
      <c r="G24" s="70"/>
      <c r="H24" s="70"/>
      <c r="I24" s="70"/>
      <c r="J24" s="67"/>
      <c r="K24" s="67"/>
      <c r="L24" s="67"/>
    </row>
    <row r="25" spans="1:23" ht="39.15" customHeight="1" x14ac:dyDescent="0.2">
      <c r="B25" s="72" t="s">
        <v>660</v>
      </c>
      <c r="C25" s="178" t="s">
        <v>0</v>
      </c>
      <c r="D25" s="179"/>
      <c r="E25" s="70"/>
      <c r="F25" s="71" t="s">
        <v>0</v>
      </c>
      <c r="G25" s="70"/>
      <c r="H25" s="178" t="s">
        <v>74</v>
      </c>
      <c r="I25" s="179"/>
      <c r="J25" s="67"/>
      <c r="K25" s="67"/>
      <c r="L25" s="67"/>
    </row>
    <row r="26" spans="1:23" x14ac:dyDescent="0.2">
      <c r="C26" s="177" t="s">
        <v>607</v>
      </c>
      <c r="D26" s="177"/>
      <c r="E26" s="73"/>
      <c r="F26" s="74" t="s">
        <v>608</v>
      </c>
      <c r="G26" s="73"/>
      <c r="H26" s="177" t="s">
        <v>609</v>
      </c>
      <c r="I26" s="177"/>
      <c r="J26" s="67"/>
      <c r="K26" s="67"/>
      <c r="L26" s="67"/>
    </row>
    <row r="27" spans="1:23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23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</sheetData>
  <mergeCells count="27">
    <mergeCell ref="C26:D26"/>
    <mergeCell ref="H26:I26"/>
    <mergeCell ref="C21:D21"/>
    <mergeCell ref="H21:I21"/>
    <mergeCell ref="C22:D22"/>
    <mergeCell ref="H22:I22"/>
    <mergeCell ref="C25:D25"/>
    <mergeCell ref="H25:I25"/>
    <mergeCell ref="A9:J9"/>
    <mergeCell ref="A10:J10"/>
    <mergeCell ref="A11:B11"/>
    <mergeCell ref="C11:D11"/>
    <mergeCell ref="A12:A13"/>
    <mergeCell ref="B12:B13"/>
    <mergeCell ref="I12:I13"/>
    <mergeCell ref="J12:J13"/>
    <mergeCell ref="A5:B5"/>
    <mergeCell ref="C5:J5"/>
    <mergeCell ref="A6:B6"/>
    <mergeCell ref="C6:J6"/>
    <mergeCell ref="A8:F8"/>
    <mergeCell ref="A2:B2"/>
    <mergeCell ref="C2:J2"/>
    <mergeCell ref="A3:B3"/>
    <mergeCell ref="C3:J3"/>
    <mergeCell ref="A4:B4"/>
    <mergeCell ref="C4:J4"/>
  </mergeCells>
  <conditionalFormatting sqref="K21">
    <cfRule type="cellIs" dxfId="14" priority="7" stopIfTrue="1" operator="equal">
      <formula>0</formula>
    </cfRule>
  </conditionalFormatting>
  <conditionalFormatting sqref="A20:K20">
    <cfRule type="cellIs" dxfId="13" priority="6" stopIfTrue="1" operator="equal">
      <formula>0</formula>
    </cfRule>
  </conditionalFormatting>
  <conditionalFormatting sqref="A23:F24 A21:C22 E22 A25:C26 E25:E26">
    <cfRule type="cellIs" dxfId="12" priority="5" stopIfTrue="1" operator="equal">
      <formula>0</formula>
    </cfRule>
  </conditionalFormatting>
  <conditionalFormatting sqref="G25:G26">
    <cfRule type="cellIs" dxfId="11" priority="4" stopIfTrue="1" operator="equal">
      <formula>0</formula>
    </cfRule>
  </conditionalFormatting>
  <conditionalFormatting sqref="F22">
    <cfRule type="cellIs" dxfId="10" priority="3" stopIfTrue="1" operator="equal">
      <formula>0</formula>
    </cfRule>
  </conditionalFormatting>
  <conditionalFormatting sqref="F25">
    <cfRule type="cellIs" dxfId="9" priority="2" stopIfTrue="1" operator="equal">
      <formula>0</formula>
    </cfRule>
  </conditionalFormatting>
  <conditionalFormatting sqref="F26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'1385 Здание: '1  Рег № данных: '3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99"/>
  <sheetViews>
    <sheetView workbookViewId="0"/>
  </sheetViews>
  <sheetFormatPr defaultColWidth="9.109375" defaultRowHeight="9.6" x14ac:dyDescent="0.2"/>
  <cols>
    <col min="1" max="1" width="7.44140625" style="77" customWidth="1"/>
    <col min="2" max="2" width="20.109375" style="77" customWidth="1"/>
    <col min="3" max="3" width="41.5546875" style="77" customWidth="1"/>
    <col min="4" max="4" width="15.33203125" style="77" customWidth="1"/>
    <col min="5" max="5" width="13.88671875" style="77" customWidth="1"/>
    <col min="6" max="6" width="14.109375" style="77" customWidth="1"/>
    <col min="7" max="7" width="15" style="77" customWidth="1"/>
    <col min="8" max="18" width="9.109375" style="77"/>
    <col min="19" max="20" width="9.109375" style="77" hidden="1" customWidth="1"/>
    <col min="21" max="16384" width="9.10937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80" t="s">
        <v>2</v>
      </c>
      <c r="B2" s="180"/>
      <c r="C2" s="181" t="str">
        <f>S1&amp;T1</f>
        <v>«Капитальный ремонт жилого дома №128 по ул. Железнодорожная в г.Минске»</v>
      </c>
      <c r="D2" s="181"/>
      <c r="E2" s="181"/>
      <c r="F2" s="181"/>
      <c r="G2" s="181"/>
      <c r="S2" s="79" t="s">
        <v>7</v>
      </c>
      <c r="T2" s="77" t="s">
        <v>8</v>
      </c>
    </row>
    <row r="3" spans="1:23" x14ac:dyDescent="0.2">
      <c r="A3" s="180" t="s">
        <v>661</v>
      </c>
      <c r="B3" s="180"/>
      <c r="C3" s="182" t="s">
        <v>6</v>
      </c>
      <c r="D3" s="183"/>
      <c r="E3" s="183"/>
      <c r="F3" s="183"/>
      <c r="G3" s="183"/>
      <c r="S3" s="78" t="s">
        <v>55</v>
      </c>
      <c r="T3" s="78" t="s">
        <v>0</v>
      </c>
    </row>
    <row r="4" spans="1:23" ht="29.25" customHeight="1" x14ac:dyDescent="0.2">
      <c r="A4" s="184" t="s">
        <v>79</v>
      </c>
      <c r="B4" s="184"/>
      <c r="C4" s="181" t="str">
        <f>S4&amp;T4</f>
        <v>Индивидуальный тепловой пункт</v>
      </c>
      <c r="D4" s="185"/>
      <c r="E4" s="185"/>
      <c r="F4" s="185"/>
      <c r="G4" s="185"/>
      <c r="S4" s="78" t="s">
        <v>9</v>
      </c>
      <c r="T4" s="78" t="s">
        <v>0</v>
      </c>
    </row>
    <row r="5" spans="1:23" ht="17.25" customHeight="1" x14ac:dyDescent="0.2">
      <c r="A5" s="184" t="s">
        <v>80</v>
      </c>
      <c r="B5" s="184"/>
      <c r="C5" s="182" t="s">
        <v>3</v>
      </c>
      <c r="D5" s="183"/>
      <c r="E5" s="183"/>
      <c r="F5" s="183"/>
      <c r="G5" s="183"/>
    </row>
    <row r="6" spans="1:23" x14ac:dyDescent="0.2">
      <c r="A6" s="188" t="s">
        <v>81</v>
      </c>
      <c r="B6" s="188"/>
      <c r="C6" s="189" t="s">
        <v>1875</v>
      </c>
      <c r="D6" s="190"/>
      <c r="E6" s="190"/>
      <c r="F6" s="190"/>
      <c r="G6" s="190"/>
    </row>
    <row r="8" spans="1:23" x14ac:dyDescent="0.2">
      <c r="A8" s="191" t="s">
        <v>662</v>
      </c>
      <c r="B8" s="191"/>
      <c r="C8" s="191"/>
      <c r="D8" s="80" t="s">
        <v>140</v>
      </c>
      <c r="E8" s="81"/>
      <c r="F8" s="81"/>
      <c r="G8" s="81"/>
    </row>
    <row r="9" spans="1:23" x14ac:dyDescent="0.2">
      <c r="A9" s="192" t="s">
        <v>12</v>
      </c>
      <c r="B9" s="192"/>
      <c r="C9" s="192"/>
      <c r="D9" s="192"/>
      <c r="E9" s="192"/>
      <c r="F9" s="192"/>
      <c r="G9" s="192"/>
    </row>
    <row r="10" spans="1:23" x14ac:dyDescent="0.2">
      <c r="A10" s="196" t="str">
        <f>S3&amp;T3</f>
        <v>ЭЛЕКТРОСНАБЖЕНИЕ</v>
      </c>
      <c r="B10" s="196"/>
      <c r="C10" s="196"/>
      <c r="D10" s="196"/>
      <c r="E10" s="196"/>
      <c r="F10" s="196"/>
      <c r="G10" s="196"/>
    </row>
    <row r="11" spans="1:23" x14ac:dyDescent="0.2">
      <c r="A11" s="197" t="s">
        <v>663</v>
      </c>
      <c r="B11" s="197"/>
      <c r="C11" s="82" t="str">
        <f>S2&amp;" "&amp;T2</f>
        <v>на 01 марта 2026 г.</v>
      </c>
    </row>
    <row r="12" spans="1:23" ht="15.75" customHeight="1" x14ac:dyDescent="0.2">
      <c r="A12" s="198" t="s">
        <v>89</v>
      </c>
      <c r="B12" s="186" t="s">
        <v>90</v>
      </c>
      <c r="C12" s="186" t="s">
        <v>664</v>
      </c>
      <c r="D12" s="186" t="s">
        <v>665</v>
      </c>
      <c r="E12" s="186" t="s">
        <v>615</v>
      </c>
      <c r="F12" s="187" t="s">
        <v>666</v>
      </c>
      <c r="G12" s="187"/>
    </row>
    <row r="13" spans="1:23" ht="27" customHeight="1" x14ac:dyDescent="0.2">
      <c r="A13" s="198"/>
      <c r="B13" s="186"/>
      <c r="C13" s="186"/>
      <c r="D13" s="186"/>
      <c r="E13" s="186"/>
      <c r="F13" s="83" t="s">
        <v>667</v>
      </c>
      <c r="G13" s="83" t="s">
        <v>668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669</v>
      </c>
      <c r="B15" s="87" t="s">
        <v>670</v>
      </c>
      <c r="C15" s="87" t="s">
        <v>671</v>
      </c>
      <c r="D15" s="87" t="s">
        <v>672</v>
      </c>
      <c r="E15" s="86" t="s">
        <v>177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674</v>
      </c>
      <c r="B16" s="90" t="s">
        <v>675</v>
      </c>
      <c r="C16" s="90" t="s">
        <v>676</v>
      </c>
      <c r="D16" s="90" t="s">
        <v>672</v>
      </c>
      <c r="E16" s="89" t="s">
        <v>62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677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2" x14ac:dyDescent="0.2">
      <c r="A18" s="86" t="s">
        <v>678</v>
      </c>
      <c r="B18" s="87" t="s">
        <v>679</v>
      </c>
      <c r="C18" s="87" t="s">
        <v>680</v>
      </c>
      <c r="D18" s="87" t="s">
        <v>681</v>
      </c>
      <c r="E18" s="86" t="s">
        <v>1949</v>
      </c>
      <c r="F18" s="88" t="s">
        <v>683</v>
      </c>
      <c r="G18" s="88" t="s">
        <v>1950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2" x14ac:dyDescent="0.2">
      <c r="A19" s="86" t="s">
        <v>685</v>
      </c>
      <c r="B19" s="87" t="s">
        <v>1492</v>
      </c>
      <c r="C19" s="87" t="s">
        <v>1493</v>
      </c>
      <c r="D19" s="87" t="s">
        <v>681</v>
      </c>
      <c r="E19" s="86" t="s">
        <v>1951</v>
      </c>
      <c r="F19" s="88" t="s">
        <v>696</v>
      </c>
      <c r="G19" s="88" t="s">
        <v>1952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x14ac:dyDescent="0.2">
      <c r="A20" s="86" t="s">
        <v>691</v>
      </c>
      <c r="B20" s="87" t="s">
        <v>1953</v>
      </c>
      <c r="C20" s="87" t="s">
        <v>1954</v>
      </c>
      <c r="D20" s="87" t="s">
        <v>681</v>
      </c>
      <c r="E20" s="86" t="s">
        <v>1955</v>
      </c>
      <c r="F20" s="88" t="s">
        <v>1956</v>
      </c>
      <c r="G20" s="88" t="s">
        <v>1957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2" x14ac:dyDescent="0.2">
      <c r="A21" s="86" t="s">
        <v>697</v>
      </c>
      <c r="B21" s="87" t="s">
        <v>686</v>
      </c>
      <c r="C21" s="87" t="s">
        <v>687</v>
      </c>
      <c r="D21" s="87" t="s">
        <v>681</v>
      </c>
      <c r="E21" s="86" t="s">
        <v>1958</v>
      </c>
      <c r="F21" s="88" t="s">
        <v>689</v>
      </c>
      <c r="G21" s="88" t="s">
        <v>1959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703</v>
      </c>
      <c r="B22" s="87" t="s">
        <v>1508</v>
      </c>
      <c r="C22" s="87" t="s">
        <v>1509</v>
      </c>
      <c r="D22" s="87" t="s">
        <v>681</v>
      </c>
      <c r="E22" s="86" t="s">
        <v>1960</v>
      </c>
      <c r="F22" s="88" t="s">
        <v>1511</v>
      </c>
      <c r="G22" s="88" t="s">
        <v>1961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709</v>
      </c>
      <c r="B23" s="87" t="s">
        <v>716</v>
      </c>
      <c r="C23" s="87" t="s">
        <v>717</v>
      </c>
      <c r="D23" s="87" t="s">
        <v>681</v>
      </c>
      <c r="E23" s="86" t="s">
        <v>708</v>
      </c>
      <c r="F23" s="88" t="s">
        <v>719</v>
      </c>
      <c r="G23" s="88" t="s">
        <v>708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715</v>
      </c>
      <c r="B24" s="87" t="s">
        <v>1519</v>
      </c>
      <c r="C24" s="87" t="s">
        <v>1520</v>
      </c>
      <c r="D24" s="87" t="s">
        <v>681</v>
      </c>
      <c r="E24" s="86" t="s">
        <v>708</v>
      </c>
      <c r="F24" s="88" t="s">
        <v>1522</v>
      </c>
      <c r="G24" s="88" t="s">
        <v>1962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721</v>
      </c>
      <c r="B25" s="87" t="s">
        <v>1963</v>
      </c>
      <c r="C25" s="87" t="s">
        <v>1964</v>
      </c>
      <c r="D25" s="87" t="s">
        <v>681</v>
      </c>
      <c r="E25" s="86" t="s">
        <v>1965</v>
      </c>
      <c r="F25" s="88" t="s">
        <v>695</v>
      </c>
      <c r="G25" s="88" t="s">
        <v>858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9" t="s">
        <v>727</v>
      </c>
      <c r="B26" s="90" t="s">
        <v>1525</v>
      </c>
      <c r="C26" s="90" t="s">
        <v>1526</v>
      </c>
      <c r="D26" s="90" t="s">
        <v>681</v>
      </c>
      <c r="E26" s="89" t="s">
        <v>1966</v>
      </c>
      <c r="F26" s="91" t="s">
        <v>1528</v>
      </c>
      <c r="G26" s="91" t="s">
        <v>1967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92" t="s">
        <v>0</v>
      </c>
      <c r="B27" s="93" t="s">
        <v>0</v>
      </c>
      <c r="C27" s="93" t="s">
        <v>739</v>
      </c>
      <c r="D27" s="93" t="s">
        <v>0</v>
      </c>
      <c r="E27" s="92" t="s">
        <v>0</v>
      </c>
      <c r="F27" s="94" t="s">
        <v>0</v>
      </c>
      <c r="G27" s="94" t="s">
        <v>1932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0</v>
      </c>
      <c r="C28" s="93" t="s">
        <v>740</v>
      </c>
      <c r="D28" s="93" t="s">
        <v>0</v>
      </c>
      <c r="E28" s="92" t="s">
        <v>0</v>
      </c>
      <c r="F28" s="94" t="s">
        <v>0</v>
      </c>
      <c r="G28" s="94" t="s">
        <v>0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3</v>
      </c>
      <c r="C29" s="93" t="s">
        <v>741</v>
      </c>
      <c r="D29" s="93" t="s">
        <v>0</v>
      </c>
      <c r="E29" s="92" t="s">
        <v>0</v>
      </c>
      <c r="F29" s="94" t="s">
        <v>0</v>
      </c>
      <c r="G29" s="94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742</v>
      </c>
      <c r="C30" s="93" t="s">
        <v>743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808</v>
      </c>
      <c r="C31" s="93" t="s">
        <v>809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89" t="s">
        <v>733</v>
      </c>
      <c r="B32" s="90" t="s">
        <v>811</v>
      </c>
      <c r="C32" s="90" t="s">
        <v>812</v>
      </c>
      <c r="D32" s="90" t="s">
        <v>749</v>
      </c>
      <c r="E32" s="89" t="s">
        <v>1968</v>
      </c>
      <c r="F32" s="91" t="s">
        <v>814</v>
      </c>
      <c r="G32" s="91" t="s">
        <v>1969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851</v>
      </c>
      <c r="C33" s="93" t="s">
        <v>852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ht="28.8" x14ac:dyDescent="0.2">
      <c r="A34" s="86" t="s">
        <v>746</v>
      </c>
      <c r="B34" s="87" t="s">
        <v>1542</v>
      </c>
      <c r="C34" s="87" t="s">
        <v>1543</v>
      </c>
      <c r="D34" s="87" t="s">
        <v>790</v>
      </c>
      <c r="E34" s="86" t="s">
        <v>752</v>
      </c>
      <c r="F34" s="88" t="s">
        <v>1545</v>
      </c>
      <c r="G34" s="88" t="s">
        <v>708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9" t="s">
        <v>755</v>
      </c>
      <c r="B35" s="90" t="s">
        <v>1556</v>
      </c>
      <c r="C35" s="90" t="s">
        <v>1557</v>
      </c>
      <c r="D35" s="90" t="s">
        <v>1558</v>
      </c>
      <c r="E35" s="89" t="s">
        <v>1970</v>
      </c>
      <c r="F35" s="91" t="s">
        <v>1560</v>
      </c>
      <c r="G35" s="91" t="s">
        <v>1971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859</v>
      </c>
      <c r="C36" s="93" t="s">
        <v>860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19.2" x14ac:dyDescent="0.2">
      <c r="A37" s="89" t="s">
        <v>764</v>
      </c>
      <c r="B37" s="90" t="s">
        <v>862</v>
      </c>
      <c r="C37" s="90" t="s">
        <v>863</v>
      </c>
      <c r="D37" s="90" t="s">
        <v>855</v>
      </c>
      <c r="E37" s="89" t="s">
        <v>720</v>
      </c>
      <c r="F37" s="91" t="s">
        <v>864</v>
      </c>
      <c r="G37" s="91" t="s">
        <v>1972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870</v>
      </c>
      <c r="C38" s="93" t="s">
        <v>871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86" t="s">
        <v>770</v>
      </c>
      <c r="B39" s="87" t="s">
        <v>1570</v>
      </c>
      <c r="C39" s="87" t="s">
        <v>1571</v>
      </c>
      <c r="D39" s="87" t="s">
        <v>749</v>
      </c>
      <c r="E39" s="86" t="s">
        <v>1973</v>
      </c>
      <c r="F39" s="88" t="s">
        <v>1573</v>
      </c>
      <c r="G39" s="88" t="s">
        <v>793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86" t="s">
        <v>775</v>
      </c>
      <c r="B40" s="87" t="s">
        <v>1575</v>
      </c>
      <c r="C40" s="87" t="s">
        <v>1576</v>
      </c>
      <c r="D40" s="87" t="s">
        <v>825</v>
      </c>
      <c r="E40" s="86" t="s">
        <v>858</v>
      </c>
      <c r="F40" s="88" t="s">
        <v>1578</v>
      </c>
      <c r="G40" s="88" t="s">
        <v>1518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6" t="s">
        <v>780</v>
      </c>
      <c r="B41" s="87" t="s">
        <v>1974</v>
      </c>
      <c r="C41" s="87" t="s">
        <v>1975</v>
      </c>
      <c r="D41" s="87" t="s">
        <v>825</v>
      </c>
      <c r="E41" s="86" t="s">
        <v>1976</v>
      </c>
      <c r="F41" s="88" t="s">
        <v>1977</v>
      </c>
      <c r="G41" s="88" t="s">
        <v>1541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19.2" x14ac:dyDescent="0.2">
      <c r="A42" s="89" t="s">
        <v>787</v>
      </c>
      <c r="B42" s="90" t="s">
        <v>1978</v>
      </c>
      <c r="C42" s="90" t="s">
        <v>1979</v>
      </c>
      <c r="D42" s="90" t="s">
        <v>825</v>
      </c>
      <c r="E42" s="89" t="s">
        <v>793</v>
      </c>
      <c r="F42" s="91" t="s">
        <v>1980</v>
      </c>
      <c r="G42" s="91" t="s">
        <v>1981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92" t="s">
        <v>0</v>
      </c>
      <c r="B43" s="93" t="s">
        <v>905</v>
      </c>
      <c r="C43" s="93" t="s">
        <v>906</v>
      </c>
      <c r="D43" s="93" t="s">
        <v>0</v>
      </c>
      <c r="E43" s="92" t="s">
        <v>0</v>
      </c>
      <c r="F43" s="94" t="s">
        <v>0</v>
      </c>
      <c r="G43" s="94" t="s">
        <v>0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9" t="s">
        <v>796</v>
      </c>
      <c r="B44" s="90" t="s">
        <v>1588</v>
      </c>
      <c r="C44" s="90" t="s">
        <v>1589</v>
      </c>
      <c r="D44" s="90" t="s">
        <v>1564</v>
      </c>
      <c r="E44" s="89" t="s">
        <v>1541</v>
      </c>
      <c r="F44" s="91" t="s">
        <v>1591</v>
      </c>
      <c r="G44" s="91" t="s">
        <v>1982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92" t="s">
        <v>0</v>
      </c>
      <c r="B45" s="93" t="s">
        <v>923</v>
      </c>
      <c r="C45" s="93" t="s">
        <v>924</v>
      </c>
      <c r="D45" s="93" t="s">
        <v>0</v>
      </c>
      <c r="E45" s="92" t="s">
        <v>0</v>
      </c>
      <c r="F45" s="94" t="s">
        <v>0</v>
      </c>
      <c r="G45" s="94" t="s">
        <v>0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86" t="s">
        <v>802</v>
      </c>
      <c r="B46" s="87" t="s">
        <v>926</v>
      </c>
      <c r="C46" s="87" t="s">
        <v>927</v>
      </c>
      <c r="D46" s="87" t="s">
        <v>749</v>
      </c>
      <c r="E46" s="86" t="s">
        <v>759</v>
      </c>
      <c r="F46" s="88" t="s">
        <v>929</v>
      </c>
      <c r="G46" s="88" t="s">
        <v>1983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810</v>
      </c>
      <c r="B47" s="87" t="s">
        <v>938</v>
      </c>
      <c r="C47" s="87" t="s">
        <v>939</v>
      </c>
      <c r="D47" s="87" t="s">
        <v>749</v>
      </c>
      <c r="E47" s="86" t="s">
        <v>1984</v>
      </c>
      <c r="F47" s="88" t="s">
        <v>941</v>
      </c>
      <c r="G47" s="88" t="s">
        <v>1962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816</v>
      </c>
      <c r="B48" s="87" t="s">
        <v>1985</v>
      </c>
      <c r="C48" s="87" t="s">
        <v>1986</v>
      </c>
      <c r="D48" s="87" t="s">
        <v>825</v>
      </c>
      <c r="E48" s="86" t="s">
        <v>1987</v>
      </c>
      <c r="F48" s="88" t="s">
        <v>1988</v>
      </c>
      <c r="G48" s="88" t="s">
        <v>1989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9" t="s">
        <v>822</v>
      </c>
      <c r="B49" s="90" t="s">
        <v>950</v>
      </c>
      <c r="C49" s="90" t="s">
        <v>951</v>
      </c>
      <c r="D49" s="90" t="s">
        <v>825</v>
      </c>
      <c r="E49" s="89" t="s">
        <v>1990</v>
      </c>
      <c r="F49" s="91" t="s">
        <v>953</v>
      </c>
      <c r="G49" s="91" t="s">
        <v>858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2" x14ac:dyDescent="0.2">
      <c r="A50" s="92" t="s">
        <v>0</v>
      </c>
      <c r="B50" s="93" t="s">
        <v>955</v>
      </c>
      <c r="C50" s="93" t="s">
        <v>956</v>
      </c>
      <c r="D50" s="93" t="s">
        <v>0</v>
      </c>
      <c r="E50" s="92" t="s">
        <v>0</v>
      </c>
      <c r="F50" s="94" t="s">
        <v>0</v>
      </c>
      <c r="G50" s="94" t="s">
        <v>0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ht="28.8" x14ac:dyDescent="0.2">
      <c r="A51" s="89" t="s">
        <v>829</v>
      </c>
      <c r="B51" s="90" t="s">
        <v>1606</v>
      </c>
      <c r="C51" s="90" t="s">
        <v>1607</v>
      </c>
      <c r="D51" s="90" t="s">
        <v>825</v>
      </c>
      <c r="E51" s="89" t="s">
        <v>1991</v>
      </c>
      <c r="F51" s="91" t="s">
        <v>1545</v>
      </c>
      <c r="G51" s="91" t="s">
        <v>952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ht="19.2" x14ac:dyDescent="0.2">
      <c r="A52" s="92" t="s">
        <v>0</v>
      </c>
      <c r="B52" s="93" t="s">
        <v>993</v>
      </c>
      <c r="C52" s="93" t="s">
        <v>994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92" t="s">
        <v>0</v>
      </c>
      <c r="B53" s="93" t="s">
        <v>995</v>
      </c>
      <c r="C53" s="93" t="s">
        <v>996</v>
      </c>
      <c r="D53" s="93" t="s">
        <v>0</v>
      </c>
      <c r="E53" s="92" t="s">
        <v>0</v>
      </c>
      <c r="F53" s="94" t="s">
        <v>0</v>
      </c>
      <c r="G53" s="94" t="s">
        <v>0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837</v>
      </c>
      <c r="B54" s="87" t="s">
        <v>1620</v>
      </c>
      <c r="C54" s="87" t="s">
        <v>1621</v>
      </c>
      <c r="D54" s="87" t="s">
        <v>825</v>
      </c>
      <c r="E54" s="86" t="s">
        <v>1992</v>
      </c>
      <c r="F54" s="88" t="s">
        <v>1623</v>
      </c>
      <c r="G54" s="88" t="s">
        <v>1993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9" t="s">
        <v>845</v>
      </c>
      <c r="B55" s="90" t="s">
        <v>1626</v>
      </c>
      <c r="C55" s="90" t="s">
        <v>1627</v>
      </c>
      <c r="D55" s="90" t="s">
        <v>825</v>
      </c>
      <c r="E55" s="89" t="s">
        <v>1976</v>
      </c>
      <c r="F55" s="91" t="s">
        <v>1629</v>
      </c>
      <c r="G55" s="91" t="s">
        <v>1994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19.2" x14ac:dyDescent="0.2">
      <c r="A56" s="92" t="s">
        <v>0</v>
      </c>
      <c r="B56" s="93" t="s">
        <v>70</v>
      </c>
      <c r="C56" s="93" t="s">
        <v>1631</v>
      </c>
      <c r="D56" s="93" t="s">
        <v>0</v>
      </c>
      <c r="E56" s="92" t="s">
        <v>0</v>
      </c>
      <c r="F56" s="94" t="s">
        <v>0</v>
      </c>
      <c r="G56" s="94" t="s">
        <v>0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92" t="s">
        <v>0</v>
      </c>
      <c r="B57" s="93" t="s">
        <v>1632</v>
      </c>
      <c r="C57" s="93" t="s">
        <v>1633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1634</v>
      </c>
      <c r="C58" s="93" t="s">
        <v>1635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57.6" x14ac:dyDescent="0.2">
      <c r="A59" s="89" t="s">
        <v>853</v>
      </c>
      <c r="B59" s="90" t="s">
        <v>1995</v>
      </c>
      <c r="C59" s="90" t="s">
        <v>1907</v>
      </c>
      <c r="D59" s="90" t="s">
        <v>1637</v>
      </c>
      <c r="E59" s="89" t="s">
        <v>858</v>
      </c>
      <c r="F59" s="91" t="s">
        <v>1996</v>
      </c>
      <c r="G59" s="91" t="s">
        <v>1997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92" t="s">
        <v>0</v>
      </c>
      <c r="B60" s="93" t="s">
        <v>1678</v>
      </c>
      <c r="C60" s="93" t="s">
        <v>1679</v>
      </c>
      <c r="D60" s="93" t="s">
        <v>0</v>
      </c>
      <c r="E60" s="92" t="s">
        <v>0</v>
      </c>
      <c r="F60" s="94" t="s">
        <v>0</v>
      </c>
      <c r="G60" s="94" t="s">
        <v>0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92" t="s">
        <v>0</v>
      </c>
      <c r="B61" s="93" t="s">
        <v>1709</v>
      </c>
      <c r="C61" s="93" t="s">
        <v>1710</v>
      </c>
      <c r="D61" s="93" t="s">
        <v>0</v>
      </c>
      <c r="E61" s="92" t="s">
        <v>0</v>
      </c>
      <c r="F61" s="94" t="s">
        <v>0</v>
      </c>
      <c r="G61" s="94" t="s">
        <v>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86" t="s">
        <v>861</v>
      </c>
      <c r="B62" s="87" t="s">
        <v>1721</v>
      </c>
      <c r="C62" s="87" t="s">
        <v>1722</v>
      </c>
      <c r="D62" s="87" t="s">
        <v>790</v>
      </c>
      <c r="E62" s="86" t="s">
        <v>3</v>
      </c>
      <c r="F62" s="88" t="s">
        <v>1724</v>
      </c>
      <c r="G62" s="88" t="s">
        <v>1724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865</v>
      </c>
      <c r="B63" s="87" t="s">
        <v>1726</v>
      </c>
      <c r="C63" s="87" t="s">
        <v>1727</v>
      </c>
      <c r="D63" s="87" t="s">
        <v>1558</v>
      </c>
      <c r="E63" s="86" t="s">
        <v>1998</v>
      </c>
      <c r="F63" s="88" t="s">
        <v>1729</v>
      </c>
      <c r="G63" s="88" t="s">
        <v>1999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6" t="s">
        <v>872</v>
      </c>
      <c r="B64" s="87" t="s">
        <v>1730</v>
      </c>
      <c r="C64" s="87" t="s">
        <v>1731</v>
      </c>
      <c r="D64" s="87" t="s">
        <v>1732</v>
      </c>
      <c r="E64" s="86" t="s">
        <v>2000</v>
      </c>
      <c r="F64" s="88" t="s">
        <v>1734</v>
      </c>
      <c r="G64" s="88" t="s">
        <v>2001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19.2" x14ac:dyDescent="0.2">
      <c r="A65" s="86" t="s">
        <v>878</v>
      </c>
      <c r="B65" s="87" t="s">
        <v>2002</v>
      </c>
      <c r="C65" s="87" t="s">
        <v>2003</v>
      </c>
      <c r="D65" s="87" t="s">
        <v>1689</v>
      </c>
      <c r="E65" s="86" t="s">
        <v>761</v>
      </c>
      <c r="F65" s="88" t="s">
        <v>2004</v>
      </c>
      <c r="G65" s="88" t="s">
        <v>2005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6" t="s">
        <v>884</v>
      </c>
      <c r="B66" s="87" t="s">
        <v>1741</v>
      </c>
      <c r="C66" s="87" t="s">
        <v>1742</v>
      </c>
      <c r="D66" s="87" t="s">
        <v>1743</v>
      </c>
      <c r="E66" s="86" t="s">
        <v>2006</v>
      </c>
      <c r="F66" s="88" t="s">
        <v>1745</v>
      </c>
      <c r="G66" s="88" t="s">
        <v>2007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889</v>
      </c>
      <c r="B67" s="87" t="s">
        <v>1769</v>
      </c>
      <c r="C67" s="87" t="s">
        <v>1414</v>
      </c>
      <c r="D67" s="87" t="s">
        <v>1689</v>
      </c>
      <c r="E67" s="86" t="s">
        <v>2008</v>
      </c>
      <c r="F67" s="88" t="s">
        <v>1771</v>
      </c>
      <c r="G67" s="88" t="s">
        <v>2009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9" t="s">
        <v>893</v>
      </c>
      <c r="B68" s="90" t="s">
        <v>1773</v>
      </c>
      <c r="C68" s="90" t="s">
        <v>1774</v>
      </c>
      <c r="D68" s="90" t="s">
        <v>1558</v>
      </c>
      <c r="E68" s="89" t="s">
        <v>1586</v>
      </c>
      <c r="F68" s="91" t="s">
        <v>1775</v>
      </c>
      <c r="G68" s="91" t="s">
        <v>1002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9.2" x14ac:dyDescent="0.2">
      <c r="A69" s="92" t="s">
        <v>0</v>
      </c>
      <c r="B69" s="93" t="s">
        <v>1791</v>
      </c>
      <c r="C69" s="93" t="s">
        <v>1792</v>
      </c>
      <c r="D69" s="93" t="s">
        <v>0</v>
      </c>
      <c r="E69" s="92" t="s">
        <v>0</v>
      </c>
      <c r="F69" s="94" t="s">
        <v>0</v>
      </c>
      <c r="G69" s="94" t="s">
        <v>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92" t="s">
        <v>0</v>
      </c>
      <c r="B70" s="93" t="s">
        <v>1793</v>
      </c>
      <c r="C70" s="93" t="s">
        <v>1794</v>
      </c>
      <c r="D70" s="93" t="s">
        <v>0</v>
      </c>
      <c r="E70" s="92" t="s">
        <v>0</v>
      </c>
      <c r="F70" s="94" t="s">
        <v>0</v>
      </c>
      <c r="G70" s="94" t="s">
        <v>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19.2" x14ac:dyDescent="0.2">
      <c r="A71" s="89" t="s">
        <v>899</v>
      </c>
      <c r="B71" s="90" t="s">
        <v>1795</v>
      </c>
      <c r="C71" s="90" t="s">
        <v>1796</v>
      </c>
      <c r="D71" s="90" t="s">
        <v>749</v>
      </c>
      <c r="E71" s="89" t="s">
        <v>2010</v>
      </c>
      <c r="F71" s="91" t="s">
        <v>1798</v>
      </c>
      <c r="G71" s="91" t="s">
        <v>2011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1800</v>
      </c>
      <c r="C72" s="93" t="s">
        <v>1801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ht="19.2" x14ac:dyDescent="0.2">
      <c r="A73" s="89" t="s">
        <v>907</v>
      </c>
      <c r="B73" s="90" t="s">
        <v>1803</v>
      </c>
      <c r="C73" s="90" t="s">
        <v>1804</v>
      </c>
      <c r="D73" s="90" t="s">
        <v>749</v>
      </c>
      <c r="E73" s="89" t="s">
        <v>2012</v>
      </c>
      <c r="F73" s="91" t="s">
        <v>1806</v>
      </c>
      <c r="G73" s="91" t="s">
        <v>2013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9.2" x14ac:dyDescent="0.2">
      <c r="A74" s="92" t="s">
        <v>0</v>
      </c>
      <c r="B74" s="93" t="s">
        <v>1808</v>
      </c>
      <c r="C74" s="93" t="s">
        <v>1809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92" t="s">
        <v>0</v>
      </c>
      <c r="B75" s="93" t="s">
        <v>1810</v>
      </c>
      <c r="C75" s="93" t="s">
        <v>1811</v>
      </c>
      <c r="D75" s="93" t="s">
        <v>0</v>
      </c>
      <c r="E75" s="92" t="s">
        <v>0</v>
      </c>
      <c r="F75" s="94" t="s">
        <v>0</v>
      </c>
      <c r="G75" s="94" t="s">
        <v>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89" t="s">
        <v>913</v>
      </c>
      <c r="B76" s="90" t="s">
        <v>1813</v>
      </c>
      <c r="C76" s="90" t="s">
        <v>1814</v>
      </c>
      <c r="D76" s="90" t="s">
        <v>1732</v>
      </c>
      <c r="E76" s="89" t="s">
        <v>1605</v>
      </c>
      <c r="F76" s="91" t="s">
        <v>0</v>
      </c>
      <c r="G76" s="91" t="s">
        <v>0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92" t="s">
        <v>0</v>
      </c>
      <c r="B77" s="93" t="s">
        <v>0</v>
      </c>
      <c r="C77" s="93" t="s">
        <v>1134</v>
      </c>
      <c r="D77" s="93" t="s">
        <v>0</v>
      </c>
      <c r="E77" s="92" t="s">
        <v>0</v>
      </c>
      <c r="F77" s="94" t="s">
        <v>0</v>
      </c>
      <c r="G77" s="94" t="s">
        <v>2014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92" t="s">
        <v>0</v>
      </c>
      <c r="B78" s="93" t="s">
        <v>0</v>
      </c>
      <c r="C78" s="93" t="s">
        <v>553</v>
      </c>
      <c r="D78" s="93" t="s">
        <v>0</v>
      </c>
      <c r="E78" s="92" t="s">
        <v>0</v>
      </c>
      <c r="F78" s="94" t="s">
        <v>0</v>
      </c>
      <c r="G78" s="94" t="s">
        <v>290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0</v>
      </c>
      <c r="C79" s="93" t="s">
        <v>571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918</v>
      </c>
      <c r="B80" s="87" t="s">
        <v>2015</v>
      </c>
      <c r="C80" s="87" t="s">
        <v>1889</v>
      </c>
      <c r="D80" s="87" t="s">
        <v>855</v>
      </c>
      <c r="E80" s="86" t="s">
        <v>3</v>
      </c>
      <c r="F80" s="88" t="s">
        <v>2016</v>
      </c>
      <c r="G80" s="88" t="s">
        <v>2016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12" ht="14.4" x14ac:dyDescent="0.3">
      <c r="A81"/>
      <c r="B81"/>
      <c r="C81"/>
      <c r="D81"/>
      <c r="E81"/>
      <c r="F81"/>
      <c r="G81"/>
      <c r="H81"/>
      <c r="I81"/>
      <c r="J81"/>
      <c r="K81"/>
      <c r="L81"/>
    </row>
    <row r="82" spans="1:12" ht="14.4" x14ac:dyDescent="0.3">
      <c r="A82"/>
      <c r="B82"/>
      <c r="C82"/>
      <c r="D82"/>
      <c r="E82"/>
      <c r="F82"/>
      <c r="G82"/>
      <c r="H82"/>
      <c r="I82"/>
      <c r="J82"/>
      <c r="K82"/>
      <c r="L82"/>
    </row>
    <row r="83" spans="1:12" ht="14.4" x14ac:dyDescent="0.3">
      <c r="A83"/>
      <c r="B83"/>
      <c r="C83"/>
      <c r="D83"/>
      <c r="E83"/>
      <c r="F83"/>
      <c r="G83"/>
      <c r="H83"/>
      <c r="I83"/>
      <c r="J83"/>
      <c r="K83"/>
      <c r="L83"/>
    </row>
    <row r="84" spans="1:12" ht="14.4" x14ac:dyDescent="0.3">
      <c r="A84"/>
      <c r="B84"/>
      <c r="C84"/>
      <c r="D84"/>
      <c r="E84"/>
      <c r="F84"/>
      <c r="G84"/>
      <c r="H84"/>
      <c r="I84"/>
      <c r="J84"/>
      <c r="K84"/>
      <c r="L84"/>
    </row>
    <row r="85" spans="1:12" ht="14.4" x14ac:dyDescent="0.3">
      <c r="A85" s="95"/>
      <c r="B85" s="95"/>
      <c r="C85" s="95"/>
      <c r="D85" s="95"/>
      <c r="E85" s="95"/>
      <c r="F85" s="95"/>
      <c r="G85" s="95"/>
      <c r="H85"/>
      <c r="I85"/>
      <c r="J85"/>
      <c r="K85"/>
      <c r="L85"/>
    </row>
    <row r="86" spans="1:12" ht="64.95" customHeight="1" x14ac:dyDescent="0.3">
      <c r="A86" s="96"/>
      <c r="B86" s="97" t="s">
        <v>1153</v>
      </c>
      <c r="C86" s="98" t="s">
        <v>0</v>
      </c>
      <c r="D86" s="99" t="s">
        <v>0</v>
      </c>
      <c r="E86" s="193" t="s">
        <v>76</v>
      </c>
      <c r="F86" s="194"/>
      <c r="G86" s="100"/>
      <c r="H86"/>
      <c r="I86"/>
      <c r="J86"/>
      <c r="K86"/>
      <c r="L86"/>
    </row>
    <row r="87" spans="1:12" ht="14.4" x14ac:dyDescent="0.3">
      <c r="A87" s="101"/>
      <c r="B87" s="102"/>
      <c r="C87" s="102" t="s">
        <v>607</v>
      </c>
      <c r="D87" s="103" t="s">
        <v>608</v>
      </c>
      <c r="E87" s="195" t="s">
        <v>609</v>
      </c>
      <c r="F87" s="195"/>
      <c r="G87" s="104"/>
      <c r="H87"/>
      <c r="I87"/>
      <c r="J87"/>
      <c r="K87"/>
      <c r="L87"/>
    </row>
    <row r="88" spans="1:12" ht="14.4" x14ac:dyDescent="0.3">
      <c r="A88" s="101"/>
      <c r="B88" s="105"/>
      <c r="C88" s="105"/>
      <c r="D88" s="106"/>
      <c r="E88" s="100"/>
      <c r="F88" s="100"/>
      <c r="G88" s="100"/>
      <c r="H88"/>
      <c r="I88"/>
      <c r="J88"/>
      <c r="K88"/>
      <c r="L88"/>
    </row>
    <row r="89" spans="1:12" ht="14.4" x14ac:dyDescent="0.3">
      <c r="A89" s="101"/>
      <c r="B89" s="105"/>
      <c r="C89" s="105"/>
      <c r="D89" s="106"/>
      <c r="E89" s="100"/>
      <c r="F89" s="100"/>
      <c r="G89" s="100"/>
      <c r="H89"/>
      <c r="I89"/>
      <c r="J89"/>
      <c r="K89"/>
      <c r="L89"/>
    </row>
    <row r="90" spans="1:12" ht="39.15" customHeight="1" x14ac:dyDescent="0.3">
      <c r="A90" s="107"/>
      <c r="B90" s="108" t="s">
        <v>1154</v>
      </c>
      <c r="C90" s="98" t="s">
        <v>0</v>
      </c>
      <c r="D90" s="99" t="s">
        <v>0</v>
      </c>
      <c r="E90" s="193" t="s">
        <v>74</v>
      </c>
      <c r="F90" s="194"/>
      <c r="G90" s="100"/>
      <c r="H90"/>
      <c r="I90"/>
      <c r="J90"/>
      <c r="K90"/>
      <c r="L90"/>
    </row>
    <row r="91" spans="1:12" ht="14.4" x14ac:dyDescent="0.3">
      <c r="A91" s="101"/>
      <c r="B91" s="109"/>
      <c r="C91" s="109" t="s">
        <v>607</v>
      </c>
      <c r="D91" s="103" t="s">
        <v>608</v>
      </c>
      <c r="E91" s="195" t="s">
        <v>609</v>
      </c>
      <c r="F91" s="195"/>
      <c r="G91" s="104"/>
      <c r="H91"/>
      <c r="I91"/>
      <c r="J91"/>
      <c r="K91"/>
      <c r="L91"/>
    </row>
    <row r="92" spans="1:12" ht="14.4" x14ac:dyDescent="0.3">
      <c r="A92" s="101"/>
      <c r="B92" s="101"/>
      <c r="C92" s="101"/>
      <c r="D92" s="101"/>
      <c r="E92" s="101"/>
      <c r="F92" s="101"/>
      <c r="G92" s="101"/>
      <c r="H92"/>
      <c r="I92"/>
      <c r="J92"/>
      <c r="K92"/>
      <c r="L92"/>
    </row>
    <row r="93" spans="1:12" ht="14.4" x14ac:dyDescent="0.3">
      <c r="A93"/>
      <c r="B93"/>
      <c r="C93"/>
      <c r="D93"/>
      <c r="E93"/>
      <c r="F93"/>
      <c r="G93"/>
      <c r="H93"/>
      <c r="I93"/>
      <c r="J93"/>
      <c r="K93"/>
      <c r="L93"/>
    </row>
    <row r="94" spans="1:12" ht="14.4" x14ac:dyDescent="0.3">
      <c r="A94"/>
      <c r="B94"/>
      <c r="C94"/>
      <c r="D94"/>
      <c r="E94"/>
      <c r="F94"/>
      <c r="G94"/>
      <c r="H94"/>
      <c r="I94"/>
      <c r="J94"/>
      <c r="K94"/>
      <c r="L94"/>
    </row>
    <row r="95" spans="1:12" ht="14.4" x14ac:dyDescent="0.3">
      <c r="A95"/>
      <c r="B95"/>
      <c r="C95"/>
      <c r="D95"/>
      <c r="E95"/>
      <c r="F95"/>
      <c r="G95"/>
      <c r="H95"/>
      <c r="I95"/>
      <c r="J95"/>
      <c r="K95"/>
      <c r="L95"/>
    </row>
    <row r="96" spans="1:12" ht="14.4" x14ac:dyDescent="0.3">
      <c r="A96"/>
      <c r="B96"/>
      <c r="C96"/>
      <c r="D96"/>
      <c r="E96"/>
      <c r="F96"/>
      <c r="G96"/>
      <c r="H96"/>
      <c r="I96"/>
      <c r="J96"/>
      <c r="K96"/>
      <c r="L96"/>
    </row>
    <row r="97" spans="1:12" ht="14.4" x14ac:dyDescent="0.3">
      <c r="A97"/>
      <c r="B97"/>
      <c r="C97"/>
      <c r="D97"/>
      <c r="E97"/>
      <c r="F97"/>
      <c r="G97"/>
      <c r="H97"/>
      <c r="I97"/>
      <c r="J97"/>
      <c r="K97"/>
      <c r="L97"/>
    </row>
    <row r="98" spans="1:12" ht="14.4" x14ac:dyDescent="0.3">
      <c r="A98"/>
      <c r="B98"/>
      <c r="C98"/>
      <c r="D98"/>
      <c r="E98"/>
      <c r="F98"/>
      <c r="G98"/>
      <c r="H98"/>
      <c r="I98"/>
      <c r="J98"/>
      <c r="K98"/>
      <c r="L98"/>
    </row>
    <row r="99" spans="1:12" ht="14.4" x14ac:dyDescent="0.3">
      <c r="A99"/>
      <c r="B99"/>
      <c r="C99"/>
      <c r="D99"/>
      <c r="E99"/>
      <c r="F99"/>
      <c r="G99"/>
      <c r="H99"/>
      <c r="I99"/>
      <c r="J99"/>
      <c r="K99"/>
      <c r="L99"/>
    </row>
  </sheetData>
  <mergeCells count="24">
    <mergeCell ref="E86:F86"/>
    <mergeCell ref="E87:F87"/>
    <mergeCell ref="E90:F90"/>
    <mergeCell ref="E91:F91"/>
    <mergeCell ref="A10:G10"/>
    <mergeCell ref="A11:B11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C8"/>
    <mergeCell ref="A9:G9"/>
    <mergeCell ref="A2:B2"/>
    <mergeCell ref="C2:G2"/>
    <mergeCell ref="A3:B3"/>
    <mergeCell ref="C3:G3"/>
    <mergeCell ref="A4:B4"/>
    <mergeCell ref="C4:G4"/>
  </mergeCells>
  <conditionalFormatting sqref="A92:G92 D87:D88 A86:B91 D89:E91">
    <cfRule type="cellIs" dxfId="7" priority="3" stopIfTrue="1" operator="equal">
      <formula>0</formula>
    </cfRule>
  </conditionalFormatting>
  <conditionalFormatting sqref="E88">
    <cfRule type="cellIs" dxfId="6" priority="2" stopIfTrue="1" operator="equal">
      <formula>0</formula>
    </cfRule>
  </conditionalFormatting>
  <conditionalFormatting sqref="C86:C91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'1385 Здание: '1  Рег № данных: '3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108"/>
  <sheetViews>
    <sheetView zoomScaleNormal="100" workbookViewId="0"/>
  </sheetViews>
  <sheetFormatPr defaultColWidth="9.109375" defaultRowHeight="9.6" x14ac:dyDescent="0.3"/>
  <cols>
    <col min="1" max="1" width="18.33203125" style="111" customWidth="1"/>
    <col min="2" max="2" width="32.33203125" style="111" customWidth="1"/>
    <col min="3" max="3" width="11.88671875" style="111" customWidth="1"/>
    <col min="4" max="4" width="16.33203125" style="111" customWidth="1"/>
    <col min="5" max="5" width="37.5546875" style="111" customWidth="1"/>
    <col min="6" max="6" width="10.44140625" style="111" customWidth="1"/>
    <col min="7" max="7" width="11" style="111" customWidth="1"/>
    <col min="8" max="17" width="9.109375" style="111"/>
    <col min="18" max="19" width="9.109375" style="111" hidden="1" customWidth="1"/>
    <col min="20" max="16384" width="9.109375" style="111"/>
  </cols>
  <sheetData>
    <row r="1" spans="1:23" ht="8.25" customHeight="1" x14ac:dyDescent="0.3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3">
      <c r="A2" s="113" t="s">
        <v>2</v>
      </c>
      <c r="B2" s="199" t="str">
        <f>R1&amp;S1</f>
        <v>«Капитальный ремонт жилого дома №128 по ул. Железнодорожная в г.Минске»</v>
      </c>
      <c r="C2" s="199"/>
      <c r="D2" s="199"/>
      <c r="E2" s="199"/>
      <c r="F2" s="199"/>
      <c r="G2" s="199"/>
      <c r="R2" s="114" t="s">
        <v>55</v>
      </c>
      <c r="S2" s="112" t="s">
        <v>0</v>
      </c>
    </row>
    <row r="3" spans="1:23" x14ac:dyDescent="0.3">
      <c r="A3" s="113" t="s">
        <v>661</v>
      </c>
      <c r="B3" s="200" t="s">
        <v>6</v>
      </c>
      <c r="C3" s="199"/>
      <c r="D3" s="199"/>
      <c r="E3" s="199"/>
      <c r="F3" s="199"/>
      <c r="G3" s="199"/>
    </row>
    <row r="4" spans="1:23" ht="30" customHeight="1" x14ac:dyDescent="0.3">
      <c r="A4" s="113" t="s">
        <v>79</v>
      </c>
      <c r="B4" s="199" t="str">
        <f>R4&amp;S4</f>
        <v>Индивидуальный тепловой пункт</v>
      </c>
      <c r="C4" s="201"/>
      <c r="D4" s="201"/>
      <c r="E4" s="201"/>
      <c r="F4" s="201"/>
      <c r="G4" s="201"/>
      <c r="R4" s="112" t="s">
        <v>9</v>
      </c>
      <c r="S4" s="112" t="s">
        <v>0</v>
      </c>
    </row>
    <row r="5" spans="1:23" ht="26.25" customHeight="1" x14ac:dyDescent="0.3">
      <c r="A5" s="113" t="s">
        <v>80</v>
      </c>
      <c r="B5" s="200" t="s">
        <v>3</v>
      </c>
      <c r="C5" s="199"/>
      <c r="D5" s="199"/>
      <c r="E5" s="199"/>
      <c r="F5" s="199"/>
      <c r="G5" s="199"/>
    </row>
    <row r="6" spans="1:23" x14ac:dyDescent="0.3">
      <c r="A6" s="113" t="s">
        <v>81</v>
      </c>
      <c r="B6" s="200" t="s">
        <v>1875</v>
      </c>
      <c r="C6" s="199"/>
      <c r="D6" s="199"/>
      <c r="E6" s="199"/>
      <c r="F6" s="199"/>
      <c r="G6" s="199"/>
    </row>
    <row r="8" spans="1:23" x14ac:dyDescent="0.3">
      <c r="A8" s="202" t="s">
        <v>1155</v>
      </c>
      <c r="B8" s="202"/>
      <c r="C8" s="202"/>
      <c r="D8" s="114" t="s">
        <v>140</v>
      </c>
      <c r="E8" s="113"/>
    </row>
    <row r="9" spans="1:23" x14ac:dyDescent="0.3">
      <c r="A9" s="205" t="s">
        <v>12</v>
      </c>
      <c r="B9" s="205"/>
      <c r="C9" s="205"/>
      <c r="D9" s="205"/>
      <c r="E9" s="205"/>
      <c r="F9" s="205"/>
      <c r="G9" s="205"/>
    </row>
    <row r="10" spans="1:23" x14ac:dyDescent="0.3">
      <c r="A10" s="196" t="str">
        <f>R2&amp;S2</f>
        <v>ЭЛЕКТРОСНАБЖЕНИЕ</v>
      </c>
      <c r="B10" s="196"/>
      <c r="C10" s="196"/>
      <c r="D10" s="196"/>
      <c r="E10" s="196"/>
      <c r="F10" s="196"/>
      <c r="G10" s="196"/>
    </row>
    <row r="11" spans="1:23" x14ac:dyDescent="0.3">
      <c r="A11" s="115"/>
      <c r="B11" s="113"/>
    </row>
    <row r="12" spans="1:23" ht="26.25" customHeight="1" x14ac:dyDescent="0.3">
      <c r="A12" s="186" t="s">
        <v>90</v>
      </c>
      <c r="B12" s="186" t="s">
        <v>1156</v>
      </c>
      <c r="C12" s="83" t="s">
        <v>665</v>
      </c>
      <c r="D12" s="206" t="s">
        <v>1157</v>
      </c>
      <c r="E12" s="186" t="s">
        <v>1158</v>
      </c>
      <c r="F12" s="186" t="s">
        <v>622</v>
      </c>
      <c r="G12" s="186" t="s">
        <v>615</v>
      </c>
    </row>
    <row r="13" spans="1:23" ht="27" customHeight="1" x14ac:dyDescent="0.3">
      <c r="A13" s="186"/>
      <c r="B13" s="186"/>
      <c r="C13" s="83" t="s">
        <v>1159</v>
      </c>
      <c r="D13" s="207"/>
      <c r="E13" s="186"/>
      <c r="F13" s="186"/>
      <c r="G13" s="186"/>
    </row>
    <row r="14" spans="1:23" s="118" customFormat="1" ht="15" customHeight="1" x14ac:dyDescent="0.3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159</v>
      </c>
      <c r="G14" s="92" t="s">
        <v>166</v>
      </c>
    </row>
    <row r="15" spans="1:23" ht="19.2" x14ac:dyDescent="0.3">
      <c r="A15" s="87" t="s">
        <v>1878</v>
      </c>
      <c r="B15" s="87" t="s">
        <v>571</v>
      </c>
      <c r="C15" s="87" t="s">
        <v>1849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3">
      <c r="A16" s="87" t="s">
        <v>0</v>
      </c>
      <c r="B16" s="87" t="s">
        <v>0</v>
      </c>
      <c r="C16" s="87" t="s">
        <v>0</v>
      </c>
      <c r="D16" s="87" t="s">
        <v>670</v>
      </c>
      <c r="E16" s="87" t="s">
        <v>671</v>
      </c>
      <c r="F16" s="87" t="s">
        <v>672</v>
      </c>
      <c r="G16" s="86" t="s">
        <v>71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3">
      <c r="A17" s="87" t="s">
        <v>0</v>
      </c>
      <c r="B17" s="87" t="s">
        <v>0</v>
      </c>
      <c r="C17" s="87" t="s">
        <v>0</v>
      </c>
      <c r="D17" s="87" t="s">
        <v>675</v>
      </c>
      <c r="E17" s="87" t="s">
        <v>676</v>
      </c>
      <c r="F17" s="87" t="s">
        <v>672</v>
      </c>
      <c r="G17" s="86" t="s">
        <v>42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2" x14ac:dyDescent="0.3">
      <c r="A18" s="87" t="s">
        <v>0</v>
      </c>
      <c r="B18" s="87" t="s">
        <v>0</v>
      </c>
      <c r="C18" s="87" t="s">
        <v>0</v>
      </c>
      <c r="D18" s="87" t="s">
        <v>679</v>
      </c>
      <c r="E18" s="87" t="s">
        <v>680</v>
      </c>
      <c r="F18" s="87" t="s">
        <v>681</v>
      </c>
      <c r="G18" s="86" t="s">
        <v>2017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2" x14ac:dyDescent="0.3">
      <c r="A19" s="87" t="s">
        <v>0</v>
      </c>
      <c r="B19" s="87" t="s">
        <v>0</v>
      </c>
      <c r="C19" s="87" t="s">
        <v>0</v>
      </c>
      <c r="D19" s="87" t="s">
        <v>686</v>
      </c>
      <c r="E19" s="87" t="s">
        <v>687</v>
      </c>
      <c r="F19" s="87" t="s">
        <v>681</v>
      </c>
      <c r="G19" s="86" t="s">
        <v>1958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3">
      <c r="A20" s="87" t="s">
        <v>0</v>
      </c>
      <c r="B20" s="87" t="s">
        <v>0</v>
      </c>
      <c r="C20" s="87" t="s">
        <v>0</v>
      </c>
      <c r="D20" s="87" t="s">
        <v>716</v>
      </c>
      <c r="E20" s="87" t="s">
        <v>717</v>
      </c>
      <c r="F20" s="87" t="s">
        <v>681</v>
      </c>
      <c r="G20" s="86" t="s">
        <v>708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3">
      <c r="A21" s="87" t="s">
        <v>0</v>
      </c>
      <c r="B21" s="87" t="s">
        <v>0</v>
      </c>
      <c r="C21" s="87" t="s">
        <v>0</v>
      </c>
      <c r="D21" s="87" t="s">
        <v>1519</v>
      </c>
      <c r="E21" s="87" t="s">
        <v>1520</v>
      </c>
      <c r="F21" s="87" t="s">
        <v>681</v>
      </c>
      <c r="G21" s="86" t="s">
        <v>708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3">
      <c r="A22" s="87" t="s">
        <v>0</v>
      </c>
      <c r="B22" s="87" t="s">
        <v>0</v>
      </c>
      <c r="C22" s="87" t="s">
        <v>0</v>
      </c>
      <c r="D22" s="87" t="s">
        <v>1963</v>
      </c>
      <c r="E22" s="87" t="s">
        <v>1964</v>
      </c>
      <c r="F22" s="87" t="s">
        <v>681</v>
      </c>
      <c r="G22" s="86" t="s">
        <v>1965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2" x14ac:dyDescent="0.3">
      <c r="A23" s="90" t="s">
        <v>0</v>
      </c>
      <c r="B23" s="90" t="s">
        <v>0</v>
      </c>
      <c r="C23" s="90" t="s">
        <v>0</v>
      </c>
      <c r="D23" s="90" t="s">
        <v>1525</v>
      </c>
      <c r="E23" s="90" t="s">
        <v>1526</v>
      </c>
      <c r="F23" s="90" t="s">
        <v>681</v>
      </c>
      <c r="G23" s="89" t="s">
        <v>2017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3">
      <c r="A24" s="93" t="s">
        <v>0</v>
      </c>
      <c r="B24" s="93" t="s">
        <v>0</v>
      </c>
      <c r="C24" s="93" t="s">
        <v>0</v>
      </c>
      <c r="D24" s="93" t="s">
        <v>3</v>
      </c>
      <c r="E24" s="93" t="s">
        <v>741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9.2" x14ac:dyDescent="0.3">
      <c r="A25" s="93" t="s">
        <v>0</v>
      </c>
      <c r="B25" s="93" t="s">
        <v>0</v>
      </c>
      <c r="C25" s="93" t="s">
        <v>0</v>
      </c>
      <c r="D25" s="93" t="s">
        <v>742</v>
      </c>
      <c r="E25" s="93" t="s">
        <v>743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2" x14ac:dyDescent="0.3">
      <c r="A26" s="93" t="s">
        <v>0</v>
      </c>
      <c r="B26" s="93" t="s">
        <v>0</v>
      </c>
      <c r="C26" s="93" t="s">
        <v>0</v>
      </c>
      <c r="D26" s="93" t="s">
        <v>808</v>
      </c>
      <c r="E26" s="93" t="s">
        <v>809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3">
      <c r="A27" s="90" t="s">
        <v>0</v>
      </c>
      <c r="B27" s="90" t="s">
        <v>0</v>
      </c>
      <c r="C27" s="90" t="s">
        <v>0</v>
      </c>
      <c r="D27" s="90" t="s">
        <v>811</v>
      </c>
      <c r="E27" s="90" t="s">
        <v>812</v>
      </c>
      <c r="F27" s="90" t="s">
        <v>749</v>
      </c>
      <c r="G27" s="89" t="s">
        <v>1968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3">
      <c r="A28" s="93" t="s">
        <v>0</v>
      </c>
      <c r="B28" s="93" t="s">
        <v>0</v>
      </c>
      <c r="C28" s="93" t="s">
        <v>0</v>
      </c>
      <c r="D28" s="93" t="s">
        <v>851</v>
      </c>
      <c r="E28" s="93" t="s">
        <v>852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28.8" x14ac:dyDescent="0.3">
      <c r="A29" s="90" t="s">
        <v>0</v>
      </c>
      <c r="B29" s="90" t="s">
        <v>0</v>
      </c>
      <c r="C29" s="90" t="s">
        <v>0</v>
      </c>
      <c r="D29" s="90" t="s">
        <v>1542</v>
      </c>
      <c r="E29" s="90" t="s">
        <v>1543</v>
      </c>
      <c r="F29" s="90" t="s">
        <v>790</v>
      </c>
      <c r="G29" s="89" t="s">
        <v>752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3">
      <c r="A30" s="93" t="s">
        <v>0</v>
      </c>
      <c r="B30" s="93" t="s">
        <v>0</v>
      </c>
      <c r="C30" s="93" t="s">
        <v>0</v>
      </c>
      <c r="D30" s="93" t="s">
        <v>859</v>
      </c>
      <c r="E30" s="93" t="s">
        <v>860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2" x14ac:dyDescent="0.3">
      <c r="A31" s="90" t="s">
        <v>0</v>
      </c>
      <c r="B31" s="90" t="s">
        <v>0</v>
      </c>
      <c r="C31" s="90" t="s">
        <v>0</v>
      </c>
      <c r="D31" s="90" t="s">
        <v>862</v>
      </c>
      <c r="E31" s="90" t="s">
        <v>863</v>
      </c>
      <c r="F31" s="90" t="s">
        <v>855</v>
      </c>
      <c r="G31" s="89" t="s">
        <v>720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3">
      <c r="A32" s="93" t="s">
        <v>0</v>
      </c>
      <c r="B32" s="93" t="s">
        <v>0</v>
      </c>
      <c r="C32" s="93" t="s">
        <v>0</v>
      </c>
      <c r="D32" s="93" t="s">
        <v>870</v>
      </c>
      <c r="E32" s="93" t="s">
        <v>871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3">
      <c r="A33" s="87" t="s">
        <v>0</v>
      </c>
      <c r="B33" s="87" t="s">
        <v>0</v>
      </c>
      <c r="C33" s="87" t="s">
        <v>0</v>
      </c>
      <c r="D33" s="87" t="s">
        <v>1570</v>
      </c>
      <c r="E33" s="87" t="s">
        <v>1571</v>
      </c>
      <c r="F33" s="87" t="s">
        <v>749</v>
      </c>
      <c r="G33" s="86" t="s">
        <v>1973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3">
      <c r="A34" s="87" t="s">
        <v>0</v>
      </c>
      <c r="B34" s="87" t="s">
        <v>0</v>
      </c>
      <c r="C34" s="87" t="s">
        <v>0</v>
      </c>
      <c r="D34" s="87" t="s">
        <v>1575</v>
      </c>
      <c r="E34" s="87" t="s">
        <v>1576</v>
      </c>
      <c r="F34" s="87" t="s">
        <v>825</v>
      </c>
      <c r="G34" s="86" t="s">
        <v>858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3">
      <c r="A35" s="87" t="s">
        <v>0</v>
      </c>
      <c r="B35" s="87" t="s">
        <v>0</v>
      </c>
      <c r="C35" s="87" t="s">
        <v>0</v>
      </c>
      <c r="D35" s="87" t="s">
        <v>1974</v>
      </c>
      <c r="E35" s="87" t="s">
        <v>1975</v>
      </c>
      <c r="F35" s="87" t="s">
        <v>825</v>
      </c>
      <c r="G35" s="86" t="s">
        <v>1976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19.2" x14ac:dyDescent="0.3">
      <c r="A36" s="90" t="s">
        <v>0</v>
      </c>
      <c r="B36" s="90" t="s">
        <v>0</v>
      </c>
      <c r="C36" s="90" t="s">
        <v>0</v>
      </c>
      <c r="D36" s="90" t="s">
        <v>1978</v>
      </c>
      <c r="E36" s="90" t="s">
        <v>1979</v>
      </c>
      <c r="F36" s="90" t="s">
        <v>825</v>
      </c>
      <c r="G36" s="89" t="s">
        <v>793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2" x14ac:dyDescent="0.3">
      <c r="A37" s="93" t="s">
        <v>0</v>
      </c>
      <c r="B37" s="93" t="s">
        <v>0</v>
      </c>
      <c r="C37" s="93" t="s">
        <v>0</v>
      </c>
      <c r="D37" s="93" t="s">
        <v>905</v>
      </c>
      <c r="E37" s="93" t="s">
        <v>906</v>
      </c>
      <c r="F37" s="93" t="s">
        <v>0</v>
      </c>
      <c r="G37" s="92" t="s">
        <v>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3">
      <c r="A38" s="90" t="s">
        <v>0</v>
      </c>
      <c r="B38" s="90" t="s">
        <v>0</v>
      </c>
      <c r="C38" s="90" t="s">
        <v>0</v>
      </c>
      <c r="D38" s="90" t="s">
        <v>1588</v>
      </c>
      <c r="E38" s="90" t="s">
        <v>1589</v>
      </c>
      <c r="F38" s="90" t="s">
        <v>1564</v>
      </c>
      <c r="G38" s="89" t="s">
        <v>1541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3">
      <c r="A39" s="93" t="s">
        <v>0</v>
      </c>
      <c r="B39" s="93" t="s">
        <v>0</v>
      </c>
      <c r="C39" s="93" t="s">
        <v>0</v>
      </c>
      <c r="D39" s="93" t="s">
        <v>923</v>
      </c>
      <c r="E39" s="93" t="s">
        <v>924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3">
      <c r="A40" s="87" t="s">
        <v>0</v>
      </c>
      <c r="B40" s="87" t="s">
        <v>0</v>
      </c>
      <c r="C40" s="87" t="s">
        <v>0</v>
      </c>
      <c r="D40" s="87" t="s">
        <v>926</v>
      </c>
      <c r="E40" s="87" t="s">
        <v>927</v>
      </c>
      <c r="F40" s="87" t="s">
        <v>749</v>
      </c>
      <c r="G40" s="86" t="s">
        <v>759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3">
      <c r="A41" s="87" t="s">
        <v>0</v>
      </c>
      <c r="B41" s="87" t="s">
        <v>0</v>
      </c>
      <c r="C41" s="87" t="s">
        <v>0</v>
      </c>
      <c r="D41" s="87" t="s">
        <v>938</v>
      </c>
      <c r="E41" s="87" t="s">
        <v>939</v>
      </c>
      <c r="F41" s="87" t="s">
        <v>749</v>
      </c>
      <c r="G41" s="86" t="s">
        <v>1984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3">
      <c r="A42" s="90" t="s">
        <v>0</v>
      </c>
      <c r="B42" s="90" t="s">
        <v>0</v>
      </c>
      <c r="C42" s="90" t="s">
        <v>0</v>
      </c>
      <c r="D42" s="90" t="s">
        <v>950</v>
      </c>
      <c r="E42" s="90" t="s">
        <v>951</v>
      </c>
      <c r="F42" s="90" t="s">
        <v>825</v>
      </c>
      <c r="G42" s="89" t="s">
        <v>1990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9.2" x14ac:dyDescent="0.3">
      <c r="A43" s="93" t="s">
        <v>0</v>
      </c>
      <c r="B43" s="93" t="s">
        <v>0</v>
      </c>
      <c r="C43" s="93" t="s">
        <v>0</v>
      </c>
      <c r="D43" s="93" t="s">
        <v>993</v>
      </c>
      <c r="E43" s="93" t="s">
        <v>994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3">
      <c r="A44" s="93" t="s">
        <v>0</v>
      </c>
      <c r="B44" s="93" t="s">
        <v>0</v>
      </c>
      <c r="C44" s="93" t="s">
        <v>0</v>
      </c>
      <c r="D44" s="93" t="s">
        <v>995</v>
      </c>
      <c r="E44" s="93" t="s">
        <v>996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3">
      <c r="A45" s="90" t="s">
        <v>0</v>
      </c>
      <c r="B45" s="90" t="s">
        <v>0</v>
      </c>
      <c r="C45" s="90" t="s">
        <v>0</v>
      </c>
      <c r="D45" s="90" t="s">
        <v>1626</v>
      </c>
      <c r="E45" s="90" t="s">
        <v>1627</v>
      </c>
      <c r="F45" s="90" t="s">
        <v>825</v>
      </c>
      <c r="G45" s="89" t="s">
        <v>1976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19.2" x14ac:dyDescent="0.3">
      <c r="A46" s="93" t="s">
        <v>0</v>
      </c>
      <c r="B46" s="93" t="s">
        <v>0</v>
      </c>
      <c r="C46" s="93" t="s">
        <v>0</v>
      </c>
      <c r="D46" s="93" t="s">
        <v>70</v>
      </c>
      <c r="E46" s="93" t="s">
        <v>1631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3">
      <c r="A47" s="93" t="s">
        <v>0</v>
      </c>
      <c r="B47" s="93" t="s">
        <v>0</v>
      </c>
      <c r="C47" s="93" t="s">
        <v>0</v>
      </c>
      <c r="D47" s="93" t="s">
        <v>1678</v>
      </c>
      <c r="E47" s="93" t="s">
        <v>1679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ht="19.2" x14ac:dyDescent="0.3">
      <c r="A48" s="93" t="s">
        <v>0</v>
      </c>
      <c r="B48" s="93" t="s">
        <v>0</v>
      </c>
      <c r="C48" s="93" t="s">
        <v>0</v>
      </c>
      <c r="D48" s="93" t="s">
        <v>1709</v>
      </c>
      <c r="E48" s="93" t="s">
        <v>1710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3">
      <c r="A49" s="87" t="s">
        <v>0</v>
      </c>
      <c r="B49" s="87" t="s">
        <v>0</v>
      </c>
      <c r="C49" s="87" t="s">
        <v>0</v>
      </c>
      <c r="D49" s="87" t="s">
        <v>1721</v>
      </c>
      <c r="E49" s="87" t="s">
        <v>1722</v>
      </c>
      <c r="F49" s="87" t="s">
        <v>790</v>
      </c>
      <c r="G49" s="86" t="s">
        <v>3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2" x14ac:dyDescent="0.3">
      <c r="A50" s="87" t="s">
        <v>0</v>
      </c>
      <c r="B50" s="87" t="s">
        <v>0</v>
      </c>
      <c r="C50" s="87" t="s">
        <v>0</v>
      </c>
      <c r="D50" s="87" t="s">
        <v>2002</v>
      </c>
      <c r="E50" s="87" t="s">
        <v>2003</v>
      </c>
      <c r="F50" s="87" t="s">
        <v>1689</v>
      </c>
      <c r="G50" s="86" t="s">
        <v>761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3">
      <c r="A51" s="90" t="s">
        <v>0</v>
      </c>
      <c r="B51" s="90" t="s">
        <v>0</v>
      </c>
      <c r="C51" s="90" t="s">
        <v>0</v>
      </c>
      <c r="D51" s="90" t="s">
        <v>1773</v>
      </c>
      <c r="E51" s="90" t="s">
        <v>1774</v>
      </c>
      <c r="F51" s="90" t="s">
        <v>1558</v>
      </c>
      <c r="G51" s="89" t="s">
        <v>1586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ht="19.2" x14ac:dyDescent="0.3">
      <c r="A52" s="93" t="s">
        <v>0</v>
      </c>
      <c r="B52" s="93" t="s">
        <v>0</v>
      </c>
      <c r="C52" s="93" t="s">
        <v>0</v>
      </c>
      <c r="D52" s="93" t="s">
        <v>1808</v>
      </c>
      <c r="E52" s="93" t="s">
        <v>1809</v>
      </c>
      <c r="F52" s="93" t="s">
        <v>0</v>
      </c>
      <c r="G52" s="92" t="s">
        <v>0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3">
      <c r="A53" s="93" t="s">
        <v>0</v>
      </c>
      <c r="B53" s="93" t="s">
        <v>0</v>
      </c>
      <c r="C53" s="93" t="s">
        <v>0</v>
      </c>
      <c r="D53" s="93" t="s">
        <v>1810</v>
      </c>
      <c r="E53" s="93" t="s">
        <v>1811</v>
      </c>
      <c r="F53" s="93" t="s">
        <v>0</v>
      </c>
      <c r="G53" s="92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3">
      <c r="A54" s="87" t="s">
        <v>0</v>
      </c>
      <c r="B54" s="87" t="s">
        <v>0</v>
      </c>
      <c r="C54" s="87" t="s">
        <v>0</v>
      </c>
      <c r="D54" s="87" t="s">
        <v>1813</v>
      </c>
      <c r="E54" s="87" t="s">
        <v>1814</v>
      </c>
      <c r="F54" s="87" t="s">
        <v>1732</v>
      </c>
      <c r="G54" s="86" t="s">
        <v>1605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3">
      <c r="A55" s="87" t="s">
        <v>0</v>
      </c>
      <c r="B55" s="87" t="s">
        <v>0</v>
      </c>
      <c r="C55" s="87" t="s">
        <v>0</v>
      </c>
      <c r="D55" s="87" t="s">
        <v>2015</v>
      </c>
      <c r="E55" s="87" t="s">
        <v>1889</v>
      </c>
      <c r="F55" s="87" t="s">
        <v>855</v>
      </c>
      <c r="G55" s="86" t="s">
        <v>3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2" x14ac:dyDescent="0.3">
      <c r="A56" s="87" t="s">
        <v>1878</v>
      </c>
      <c r="B56" s="87" t="s">
        <v>1240</v>
      </c>
      <c r="C56" s="87" t="s">
        <v>2018</v>
      </c>
      <c r="D56" s="87" t="s">
        <v>0</v>
      </c>
      <c r="E56" s="87" t="s">
        <v>0</v>
      </c>
      <c r="F56" s="87" t="s">
        <v>0</v>
      </c>
      <c r="G56" s="86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3">
      <c r="A57" s="87" t="s">
        <v>0</v>
      </c>
      <c r="B57" s="87" t="s">
        <v>0</v>
      </c>
      <c r="C57" s="87" t="s">
        <v>0</v>
      </c>
      <c r="D57" s="87" t="s">
        <v>670</v>
      </c>
      <c r="E57" s="87" t="s">
        <v>671</v>
      </c>
      <c r="F57" s="87" t="s">
        <v>672</v>
      </c>
      <c r="G57" s="86" t="s">
        <v>159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3">
      <c r="A58" s="87" t="s">
        <v>0</v>
      </c>
      <c r="B58" s="87" t="s">
        <v>0</v>
      </c>
      <c r="C58" s="87" t="s">
        <v>0</v>
      </c>
      <c r="D58" s="87" t="s">
        <v>675</v>
      </c>
      <c r="E58" s="87" t="s">
        <v>676</v>
      </c>
      <c r="F58" s="87" t="s">
        <v>672</v>
      </c>
      <c r="G58" s="86" t="s">
        <v>62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9.2" x14ac:dyDescent="0.3">
      <c r="A59" s="87" t="s">
        <v>0</v>
      </c>
      <c r="B59" s="87" t="s">
        <v>0</v>
      </c>
      <c r="C59" s="87" t="s">
        <v>0</v>
      </c>
      <c r="D59" s="87" t="s">
        <v>679</v>
      </c>
      <c r="E59" s="87" t="s">
        <v>680</v>
      </c>
      <c r="F59" s="87" t="s">
        <v>681</v>
      </c>
      <c r="G59" s="86" t="s">
        <v>2019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ht="19.2" x14ac:dyDescent="0.3">
      <c r="A60" s="87" t="s">
        <v>0</v>
      </c>
      <c r="B60" s="87" t="s">
        <v>0</v>
      </c>
      <c r="C60" s="87" t="s">
        <v>0</v>
      </c>
      <c r="D60" s="87" t="s">
        <v>1492</v>
      </c>
      <c r="E60" s="87" t="s">
        <v>1493</v>
      </c>
      <c r="F60" s="87" t="s">
        <v>681</v>
      </c>
      <c r="G60" s="86" t="s">
        <v>1951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3">
      <c r="A61" s="87" t="s">
        <v>0</v>
      </c>
      <c r="B61" s="87" t="s">
        <v>0</v>
      </c>
      <c r="C61" s="87" t="s">
        <v>0</v>
      </c>
      <c r="D61" s="87" t="s">
        <v>1953</v>
      </c>
      <c r="E61" s="87" t="s">
        <v>1954</v>
      </c>
      <c r="F61" s="87" t="s">
        <v>681</v>
      </c>
      <c r="G61" s="86" t="s">
        <v>1955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3">
      <c r="A62" s="87" t="s">
        <v>0</v>
      </c>
      <c r="B62" s="87" t="s">
        <v>0</v>
      </c>
      <c r="C62" s="87" t="s">
        <v>0</v>
      </c>
      <c r="D62" s="87" t="s">
        <v>1508</v>
      </c>
      <c r="E62" s="87" t="s">
        <v>1509</v>
      </c>
      <c r="F62" s="87" t="s">
        <v>681</v>
      </c>
      <c r="G62" s="86" t="s">
        <v>1960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ht="19.2" x14ac:dyDescent="0.3">
      <c r="A63" s="90" t="s">
        <v>0</v>
      </c>
      <c r="B63" s="90" t="s">
        <v>0</v>
      </c>
      <c r="C63" s="90" t="s">
        <v>0</v>
      </c>
      <c r="D63" s="90" t="s">
        <v>1525</v>
      </c>
      <c r="E63" s="90" t="s">
        <v>1526</v>
      </c>
      <c r="F63" s="90" t="s">
        <v>681</v>
      </c>
      <c r="G63" s="89" t="s">
        <v>2020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3">
      <c r="A64" s="93" t="s">
        <v>0</v>
      </c>
      <c r="B64" s="93" t="s">
        <v>0</v>
      </c>
      <c r="C64" s="93" t="s">
        <v>0</v>
      </c>
      <c r="D64" s="93" t="s">
        <v>3</v>
      </c>
      <c r="E64" s="93" t="s">
        <v>741</v>
      </c>
      <c r="F64" s="93" t="s">
        <v>0</v>
      </c>
      <c r="G64" s="92" t="s">
        <v>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19.2" x14ac:dyDescent="0.3">
      <c r="A65" s="93" t="s">
        <v>0</v>
      </c>
      <c r="B65" s="93" t="s">
        <v>0</v>
      </c>
      <c r="C65" s="93" t="s">
        <v>0</v>
      </c>
      <c r="D65" s="93" t="s">
        <v>742</v>
      </c>
      <c r="E65" s="93" t="s">
        <v>743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3">
      <c r="A66" s="93" t="s">
        <v>0</v>
      </c>
      <c r="B66" s="93" t="s">
        <v>0</v>
      </c>
      <c r="C66" s="93" t="s">
        <v>0</v>
      </c>
      <c r="D66" s="93" t="s">
        <v>851</v>
      </c>
      <c r="E66" s="93" t="s">
        <v>852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3">
      <c r="A67" s="90" t="s">
        <v>0</v>
      </c>
      <c r="B67" s="90" t="s">
        <v>0</v>
      </c>
      <c r="C67" s="90" t="s">
        <v>0</v>
      </c>
      <c r="D67" s="90" t="s">
        <v>1556</v>
      </c>
      <c r="E67" s="90" t="s">
        <v>1557</v>
      </c>
      <c r="F67" s="90" t="s">
        <v>1558</v>
      </c>
      <c r="G67" s="89" t="s">
        <v>1970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3">
      <c r="A68" s="93" t="s">
        <v>0</v>
      </c>
      <c r="B68" s="93" t="s">
        <v>0</v>
      </c>
      <c r="C68" s="93" t="s">
        <v>0</v>
      </c>
      <c r="D68" s="93" t="s">
        <v>923</v>
      </c>
      <c r="E68" s="93" t="s">
        <v>924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ht="19.2" x14ac:dyDescent="0.3">
      <c r="A69" s="90" t="s">
        <v>0</v>
      </c>
      <c r="B69" s="90" t="s">
        <v>0</v>
      </c>
      <c r="C69" s="90" t="s">
        <v>0</v>
      </c>
      <c r="D69" s="90" t="s">
        <v>1985</v>
      </c>
      <c r="E69" s="90" t="s">
        <v>1986</v>
      </c>
      <c r="F69" s="90" t="s">
        <v>825</v>
      </c>
      <c r="G69" s="89" t="s">
        <v>1987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19.2" x14ac:dyDescent="0.3">
      <c r="A70" s="93" t="s">
        <v>0</v>
      </c>
      <c r="B70" s="93" t="s">
        <v>0</v>
      </c>
      <c r="C70" s="93" t="s">
        <v>0</v>
      </c>
      <c r="D70" s="93" t="s">
        <v>955</v>
      </c>
      <c r="E70" s="93" t="s">
        <v>956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ht="28.8" x14ac:dyDescent="0.3">
      <c r="A71" s="90" t="s">
        <v>0</v>
      </c>
      <c r="B71" s="90" t="s">
        <v>0</v>
      </c>
      <c r="C71" s="90" t="s">
        <v>0</v>
      </c>
      <c r="D71" s="90" t="s">
        <v>1606</v>
      </c>
      <c r="E71" s="90" t="s">
        <v>1607</v>
      </c>
      <c r="F71" s="90" t="s">
        <v>825</v>
      </c>
      <c r="G71" s="89" t="s">
        <v>1991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ht="19.2" x14ac:dyDescent="0.3">
      <c r="A72" s="93" t="s">
        <v>0</v>
      </c>
      <c r="B72" s="93" t="s">
        <v>0</v>
      </c>
      <c r="C72" s="93" t="s">
        <v>0</v>
      </c>
      <c r="D72" s="93" t="s">
        <v>993</v>
      </c>
      <c r="E72" s="93" t="s">
        <v>994</v>
      </c>
      <c r="F72" s="93" t="s">
        <v>0</v>
      </c>
      <c r="G72" s="92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3">
      <c r="A73" s="93" t="s">
        <v>0</v>
      </c>
      <c r="B73" s="93" t="s">
        <v>0</v>
      </c>
      <c r="C73" s="93" t="s">
        <v>0</v>
      </c>
      <c r="D73" s="93" t="s">
        <v>995</v>
      </c>
      <c r="E73" s="93" t="s">
        <v>996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3">
      <c r="A74" s="90" t="s">
        <v>0</v>
      </c>
      <c r="B74" s="90" t="s">
        <v>0</v>
      </c>
      <c r="C74" s="90" t="s">
        <v>0</v>
      </c>
      <c r="D74" s="90" t="s">
        <v>1620</v>
      </c>
      <c r="E74" s="90" t="s">
        <v>1621</v>
      </c>
      <c r="F74" s="90" t="s">
        <v>825</v>
      </c>
      <c r="G74" s="89" t="s">
        <v>1992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9.2" x14ac:dyDescent="0.3">
      <c r="A75" s="93" t="s">
        <v>0</v>
      </c>
      <c r="B75" s="93" t="s">
        <v>0</v>
      </c>
      <c r="C75" s="93" t="s">
        <v>0</v>
      </c>
      <c r="D75" s="93" t="s">
        <v>70</v>
      </c>
      <c r="E75" s="93" t="s">
        <v>1631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3">
      <c r="A76" s="93" t="s">
        <v>0</v>
      </c>
      <c r="B76" s="93" t="s">
        <v>0</v>
      </c>
      <c r="C76" s="93" t="s">
        <v>0</v>
      </c>
      <c r="D76" s="93" t="s">
        <v>1632</v>
      </c>
      <c r="E76" s="93" t="s">
        <v>1633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3">
      <c r="A77" s="93" t="s">
        <v>0</v>
      </c>
      <c r="B77" s="93" t="s">
        <v>0</v>
      </c>
      <c r="C77" s="93" t="s">
        <v>0</v>
      </c>
      <c r="D77" s="93" t="s">
        <v>1634</v>
      </c>
      <c r="E77" s="93" t="s">
        <v>1635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67.2" x14ac:dyDescent="0.3">
      <c r="A78" s="90" t="s">
        <v>0</v>
      </c>
      <c r="B78" s="90" t="s">
        <v>0</v>
      </c>
      <c r="C78" s="90" t="s">
        <v>0</v>
      </c>
      <c r="D78" s="90" t="s">
        <v>1995</v>
      </c>
      <c r="E78" s="90" t="s">
        <v>1907</v>
      </c>
      <c r="F78" s="90" t="s">
        <v>1637</v>
      </c>
      <c r="G78" s="89" t="s">
        <v>858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3">
      <c r="A79" s="93" t="s">
        <v>0</v>
      </c>
      <c r="B79" s="93" t="s">
        <v>0</v>
      </c>
      <c r="C79" s="93" t="s">
        <v>0</v>
      </c>
      <c r="D79" s="93" t="s">
        <v>1678</v>
      </c>
      <c r="E79" s="93" t="s">
        <v>1679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ht="19.2" x14ac:dyDescent="0.3">
      <c r="A80" s="93" t="s">
        <v>0</v>
      </c>
      <c r="B80" s="93" t="s">
        <v>0</v>
      </c>
      <c r="C80" s="93" t="s">
        <v>0</v>
      </c>
      <c r="D80" s="93" t="s">
        <v>1709</v>
      </c>
      <c r="E80" s="93" t="s">
        <v>1710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3">
      <c r="A81" s="87" t="s">
        <v>0</v>
      </c>
      <c r="B81" s="87" t="s">
        <v>0</v>
      </c>
      <c r="C81" s="87" t="s">
        <v>0</v>
      </c>
      <c r="D81" s="87" t="s">
        <v>1726</v>
      </c>
      <c r="E81" s="87" t="s">
        <v>1727</v>
      </c>
      <c r="F81" s="87" t="s">
        <v>1558</v>
      </c>
      <c r="G81" s="86" t="s">
        <v>1998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3">
      <c r="A82" s="87" t="s">
        <v>0</v>
      </c>
      <c r="B82" s="87" t="s">
        <v>0</v>
      </c>
      <c r="C82" s="87" t="s">
        <v>0</v>
      </c>
      <c r="D82" s="87" t="s">
        <v>1730</v>
      </c>
      <c r="E82" s="87" t="s">
        <v>1731</v>
      </c>
      <c r="F82" s="87" t="s">
        <v>1732</v>
      </c>
      <c r="G82" s="86" t="s">
        <v>2000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3">
      <c r="A83" s="87" t="s">
        <v>0</v>
      </c>
      <c r="B83" s="87" t="s">
        <v>0</v>
      </c>
      <c r="C83" s="87" t="s">
        <v>0</v>
      </c>
      <c r="D83" s="87" t="s">
        <v>1741</v>
      </c>
      <c r="E83" s="87" t="s">
        <v>1742</v>
      </c>
      <c r="F83" s="87" t="s">
        <v>1743</v>
      </c>
      <c r="G83" s="86" t="s">
        <v>2006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x14ac:dyDescent="0.3">
      <c r="A84" s="90" t="s">
        <v>0</v>
      </c>
      <c r="B84" s="90" t="s">
        <v>0</v>
      </c>
      <c r="C84" s="90" t="s">
        <v>0</v>
      </c>
      <c r="D84" s="90" t="s">
        <v>1769</v>
      </c>
      <c r="E84" s="90" t="s">
        <v>1414</v>
      </c>
      <c r="F84" s="90" t="s">
        <v>1689</v>
      </c>
      <c r="G84" s="89" t="s">
        <v>2008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19.2" x14ac:dyDescent="0.3">
      <c r="A85" s="93" t="s">
        <v>0</v>
      </c>
      <c r="B85" s="93" t="s">
        <v>0</v>
      </c>
      <c r="C85" s="93" t="s">
        <v>0</v>
      </c>
      <c r="D85" s="93" t="s">
        <v>1791</v>
      </c>
      <c r="E85" s="93" t="s">
        <v>1792</v>
      </c>
      <c r="F85" s="93" t="s">
        <v>0</v>
      </c>
      <c r="G85" s="92" t="s">
        <v>0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3">
      <c r="A86" s="93" t="s">
        <v>0</v>
      </c>
      <c r="B86" s="93" t="s">
        <v>0</v>
      </c>
      <c r="C86" s="93" t="s">
        <v>0</v>
      </c>
      <c r="D86" s="93" t="s">
        <v>1793</v>
      </c>
      <c r="E86" s="93" t="s">
        <v>1794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19.2" x14ac:dyDescent="0.3">
      <c r="A87" s="90" t="s">
        <v>0</v>
      </c>
      <c r="B87" s="90" t="s">
        <v>0</v>
      </c>
      <c r="C87" s="90" t="s">
        <v>0</v>
      </c>
      <c r="D87" s="90" t="s">
        <v>1795</v>
      </c>
      <c r="E87" s="90" t="s">
        <v>1796</v>
      </c>
      <c r="F87" s="90" t="s">
        <v>749</v>
      </c>
      <c r="G87" s="89" t="s">
        <v>2010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3">
      <c r="A88" s="93" t="s">
        <v>0</v>
      </c>
      <c r="B88" s="93" t="s">
        <v>0</v>
      </c>
      <c r="C88" s="93" t="s">
        <v>0</v>
      </c>
      <c r="D88" s="93" t="s">
        <v>1800</v>
      </c>
      <c r="E88" s="93" t="s">
        <v>1801</v>
      </c>
      <c r="F88" s="93" t="s">
        <v>0</v>
      </c>
      <c r="G88" s="92" t="s">
        <v>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9.2" x14ac:dyDescent="0.3">
      <c r="A89" s="87" t="s">
        <v>0</v>
      </c>
      <c r="B89" s="87" t="s">
        <v>0</v>
      </c>
      <c r="C89" s="87" t="s">
        <v>0</v>
      </c>
      <c r="D89" s="87" t="s">
        <v>1803</v>
      </c>
      <c r="E89" s="87" t="s">
        <v>1804</v>
      </c>
      <c r="F89" s="87" t="s">
        <v>749</v>
      </c>
      <c r="G89" s="86" t="s">
        <v>2012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">
      <c r="A90" s="119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</row>
    <row r="91" spans="1:23" x14ac:dyDescent="0.2">
      <c r="A91" s="119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</row>
    <row r="92" spans="1:23" x14ac:dyDescent="0.2">
      <c r="A92" s="119"/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</row>
    <row r="93" spans="1:23" ht="64.95" customHeight="1" x14ac:dyDescent="0.2">
      <c r="A93" s="120" t="s">
        <v>75</v>
      </c>
      <c r="B93" s="121" t="s">
        <v>0</v>
      </c>
      <c r="C93" s="203" t="s">
        <v>0</v>
      </c>
      <c r="D93" s="203"/>
      <c r="E93" s="121" t="s">
        <v>76</v>
      </c>
      <c r="F93" s="119"/>
      <c r="G93" s="119"/>
      <c r="H93" s="122"/>
      <c r="I93" s="119"/>
      <c r="J93" s="119"/>
      <c r="K93" s="119"/>
      <c r="L93" s="119"/>
    </row>
    <row r="94" spans="1:23" x14ac:dyDescent="0.2">
      <c r="A94" s="77"/>
      <c r="B94" s="123" t="s">
        <v>607</v>
      </c>
      <c r="C94" s="204" t="s">
        <v>608</v>
      </c>
      <c r="D94" s="204"/>
      <c r="E94" s="124" t="s">
        <v>609</v>
      </c>
      <c r="F94" s="119"/>
      <c r="G94" s="119"/>
      <c r="H94" s="122"/>
      <c r="I94" s="119"/>
      <c r="J94" s="119"/>
      <c r="K94" s="119"/>
      <c r="L94" s="119"/>
    </row>
    <row r="95" spans="1:23" x14ac:dyDescent="0.2">
      <c r="A95" s="77"/>
      <c r="B95" s="122"/>
      <c r="C95" s="122"/>
      <c r="D95" s="125"/>
      <c r="E95" s="125"/>
      <c r="F95" s="119"/>
      <c r="G95" s="119"/>
      <c r="H95" s="77"/>
      <c r="I95" s="119"/>
      <c r="J95" s="119"/>
      <c r="K95" s="119"/>
      <c r="L95" s="119"/>
    </row>
    <row r="96" spans="1:23" x14ac:dyDescent="0.2">
      <c r="A96" s="77"/>
      <c r="B96" s="122"/>
      <c r="C96" s="125"/>
      <c r="D96" s="125"/>
      <c r="E96" s="125"/>
      <c r="F96" s="119"/>
      <c r="G96" s="119"/>
      <c r="H96" s="77"/>
      <c r="I96" s="119"/>
      <c r="J96" s="119"/>
      <c r="K96" s="119"/>
      <c r="L96" s="119"/>
    </row>
    <row r="97" spans="1:12" ht="39.15" customHeight="1" x14ac:dyDescent="0.2">
      <c r="A97" s="126" t="s">
        <v>77</v>
      </c>
      <c r="B97" s="121" t="s">
        <v>0</v>
      </c>
      <c r="C97" s="203" t="s">
        <v>0</v>
      </c>
      <c r="D97" s="203"/>
      <c r="E97" s="121" t="s">
        <v>74</v>
      </c>
      <c r="F97" s="119"/>
      <c r="G97" s="119"/>
      <c r="H97" s="77"/>
      <c r="I97" s="119"/>
      <c r="J97" s="119"/>
      <c r="K97" s="119"/>
      <c r="L97" s="119"/>
    </row>
    <row r="98" spans="1:12" x14ac:dyDescent="0.2">
      <c r="A98" s="77"/>
      <c r="B98" s="127" t="s">
        <v>607</v>
      </c>
      <c r="C98" s="204" t="s">
        <v>608</v>
      </c>
      <c r="D98" s="204"/>
      <c r="E98" s="124" t="s">
        <v>609</v>
      </c>
      <c r="F98" s="119"/>
      <c r="G98" s="119"/>
      <c r="H98" s="77"/>
      <c r="I98" s="119"/>
      <c r="J98" s="119"/>
      <c r="K98" s="119"/>
      <c r="L98" s="119"/>
    </row>
    <row r="99" spans="1:12" x14ac:dyDescent="0.2">
      <c r="A99" s="77"/>
      <c r="B99" s="77"/>
      <c r="C99" s="77"/>
      <c r="D99" s="77"/>
      <c r="E99" s="77"/>
      <c r="F99" s="119"/>
      <c r="G99" s="119"/>
      <c r="H99" s="77"/>
      <c r="I99" s="119"/>
      <c r="J99" s="119"/>
      <c r="K99" s="119"/>
      <c r="L99" s="119"/>
    </row>
    <row r="100" spans="1:12" x14ac:dyDescent="0.2">
      <c r="A100" s="95"/>
      <c r="B100" s="95"/>
      <c r="C100" s="95"/>
      <c r="D100" s="95"/>
      <c r="E100" s="95"/>
      <c r="F100" s="119"/>
      <c r="G100" s="119"/>
      <c r="H100" s="77"/>
      <c r="I100" s="119"/>
      <c r="J100" s="119"/>
      <c r="K100" s="119"/>
      <c r="L100" s="119"/>
    </row>
    <row r="101" spans="1:12" x14ac:dyDescent="0.2">
      <c r="A101" s="119"/>
      <c r="B101" s="119"/>
      <c r="C101" s="119"/>
      <c r="D101" s="119"/>
      <c r="E101" s="119"/>
      <c r="F101" s="119"/>
      <c r="G101" s="119"/>
      <c r="H101" s="77"/>
      <c r="I101" s="119"/>
      <c r="J101" s="119"/>
      <c r="K101" s="119"/>
      <c r="L101" s="119"/>
    </row>
    <row r="102" spans="1:12" x14ac:dyDescent="0.2">
      <c r="A102" s="119"/>
      <c r="B102" s="119"/>
      <c r="C102" s="119"/>
      <c r="D102" s="119"/>
      <c r="E102" s="119"/>
      <c r="F102" s="119"/>
      <c r="G102" s="119"/>
      <c r="H102" s="77"/>
      <c r="I102" s="119"/>
      <c r="J102" s="119"/>
      <c r="K102" s="119"/>
      <c r="L102" s="119"/>
    </row>
    <row r="103" spans="1:12" x14ac:dyDescent="0.2">
      <c r="A103" s="119"/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</row>
    <row r="104" spans="1:12" x14ac:dyDescent="0.2">
      <c r="A104" s="119"/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</row>
    <row r="105" spans="1:12" x14ac:dyDescent="0.2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</row>
    <row r="106" spans="1:12" x14ac:dyDescent="0.2">
      <c r="A106" s="119"/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</row>
    <row r="107" spans="1:12" x14ac:dyDescent="0.2">
      <c r="A107" s="119"/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</row>
    <row r="108" spans="1:12" x14ac:dyDescent="0.2">
      <c r="A108" s="119"/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</row>
  </sheetData>
  <mergeCells count="18">
    <mergeCell ref="C93:D93"/>
    <mergeCell ref="C94:D94"/>
    <mergeCell ref="C97:D97"/>
    <mergeCell ref="C98:D98"/>
    <mergeCell ref="A9:G9"/>
    <mergeCell ref="A10:G10"/>
    <mergeCell ref="A12:A13"/>
    <mergeCell ref="B12:B13"/>
    <mergeCell ref="D12:D13"/>
    <mergeCell ref="E12:E13"/>
    <mergeCell ref="F12:F13"/>
    <mergeCell ref="G12:G13"/>
    <mergeCell ref="B2:G2"/>
    <mergeCell ref="B3:G3"/>
    <mergeCell ref="B4:G4"/>
    <mergeCell ref="B5:G5"/>
    <mergeCell ref="B6:G6"/>
    <mergeCell ref="A8:C8"/>
  </mergeCells>
  <conditionalFormatting sqref="H101:H102">
    <cfRule type="cellIs" dxfId="4" priority="5" stopIfTrue="1" operator="equal">
      <formula>0</formula>
    </cfRule>
  </conditionalFormatting>
  <conditionalFormatting sqref="H93:H100">
    <cfRule type="cellIs" dxfId="3" priority="4" stopIfTrue="1" operator="equal">
      <formula>0</formula>
    </cfRule>
  </conditionalFormatting>
  <conditionalFormatting sqref="A95:D96 A93:B94 C94 A97:C98 A99:E99">
    <cfRule type="cellIs" dxfId="2" priority="3" stopIfTrue="1" operator="equal">
      <formula>0</formula>
    </cfRule>
  </conditionalFormatting>
  <conditionalFormatting sqref="E97">
    <cfRule type="cellIs" dxfId="1" priority="2" stopIfTrue="1" operator="equal">
      <formula>0</formula>
    </cfRule>
  </conditionalFormatting>
  <conditionalFormatting sqref="E98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'1385 Здание: '1  Рег № данных: '3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ОС1</vt:lpstr>
      <vt:lpstr>ЛС1</vt:lpstr>
      <vt:lpstr>ВО1</vt:lpstr>
      <vt:lpstr>ВР1</vt:lpstr>
      <vt:lpstr>ВОР1</vt:lpstr>
      <vt:lpstr>ЛС2</vt:lpstr>
      <vt:lpstr>ВО2</vt:lpstr>
      <vt:lpstr>ВР2</vt:lpstr>
      <vt:lpstr>ВОР2</vt:lpstr>
      <vt:lpstr>ЛС3</vt:lpstr>
      <vt:lpstr>ВО3</vt:lpstr>
      <vt:lpstr>ВР3</vt:lpstr>
      <vt:lpstr>ВОР3</vt:lpstr>
      <vt:lpstr>ВО1!Заголовки_для_печати</vt:lpstr>
      <vt:lpstr>ВО2!Заголовки_для_печати</vt:lpstr>
      <vt:lpstr>ВО3!Заголовки_для_печати</vt:lpstr>
      <vt:lpstr>ВОР1!Заголовки_для_печати</vt:lpstr>
      <vt:lpstr>ВОР2!Заголовки_для_печати</vt:lpstr>
      <vt:lpstr>ВОР3!Заголовки_для_печати</vt:lpstr>
      <vt:lpstr>ВР1!Заголовки_для_печати</vt:lpstr>
      <vt:lpstr>ВР2!Заголовки_для_печати</vt:lpstr>
      <vt:lpstr>ВР3!Заголовки_для_печати</vt:lpstr>
      <vt:lpstr>ЛС1!Заголовки_для_печати</vt:lpstr>
      <vt:lpstr>ЛС2!Заголовки_для_печати</vt:lpstr>
      <vt:lpstr>ЛС3!Заголовки_для_печати</vt:lpstr>
      <vt:lpstr>ОС1!Заголовки_для_печати</vt:lpstr>
      <vt:lpstr>ВО1!Область_печати</vt:lpstr>
      <vt:lpstr>ВО2!Область_печати</vt:lpstr>
      <vt:lpstr>ВО3!Область_печати</vt:lpstr>
      <vt:lpstr>ВОР1!Область_печати</vt:lpstr>
      <vt:lpstr>ВОР2!Область_печати</vt:lpstr>
      <vt:lpstr>ВОР3!Область_печати</vt:lpstr>
      <vt:lpstr>ВР1!Область_печати</vt:lpstr>
      <vt:lpstr>ВР2!Область_печати</vt:lpstr>
      <vt:lpstr>ВР3!Область_печати</vt:lpstr>
      <vt:lpstr>ЛС1!Область_печати</vt:lpstr>
      <vt:lpstr>ЛС2!Область_печати</vt:lpstr>
      <vt:lpstr>ЛС3!Область_печати</vt:lpstr>
      <vt:lpstr>ОС1!Область_печати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2016-08-31T13:49:18Z</dcterms:created>
  <dcterms:modified xsi:type="dcterms:W3CDTF">2026-06-26T07:53:45Z</dcterms:modified>
</cp:coreProperties>
</file>